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F:\Investicije\_Večletne pogodbe\Vzdrževanje toplotnih postaj po Sloveniji\Nova pogodba (2025-2027)\JN\Naročilo za izvedbo\"/>
    </mc:Choice>
  </mc:AlternateContent>
  <xr:revisionPtr revIDLastSave="0" documentId="13_ncr:1_{89250188-2AA8-4797-923E-69A82570F7A3}" xr6:coauthVersionLast="47" xr6:coauthVersionMax="47" xr10:uidLastSave="{00000000-0000-0000-0000-000000000000}"/>
  <bookViews>
    <workbookView xWindow="-6405" yWindow="2850" windowWidth="13125" windowHeight="9615" xr2:uid="{00000000-000D-0000-FFFF-FFFF00000000}"/>
  </bookViews>
  <sheets>
    <sheet name="Splošni popis" sheetId="6" r:id="rId1"/>
    <sheet name="Podatki" sheetId="8" r:id="rId2"/>
    <sheet name="Popis del" sheetId="7" r:id="rId3"/>
  </sheets>
  <definedNames>
    <definedName name="_xlnm.Print_Area" localSheetId="1">Podatki!$A$1:$F$19</definedName>
    <definedName name="_xlnm.Print_Area" localSheetId="2">'Popis del'!$A$1:$O$31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30" i="7" l="1"/>
  <c r="I22" i="6" s="1"/>
  <c r="N28" i="7"/>
  <c r="L12" i="7"/>
  <c r="L28" i="7"/>
  <c r="M28" i="7" s="1"/>
  <c r="L27" i="7"/>
  <c r="M27" i="7" s="1"/>
  <c r="L13" i="7"/>
  <c r="M13" i="7" s="1"/>
  <c r="I24" i="6" l="1"/>
  <c r="I28" i="6" s="1"/>
  <c r="N13" i="7"/>
  <c r="N27" i="7"/>
  <c r="M12" i="7"/>
  <c r="N12" i="7" s="1"/>
  <c r="L19" i="7"/>
  <c r="L18" i="7"/>
  <c r="L14" i="7"/>
  <c r="L10" i="7"/>
  <c r="L11" i="7"/>
  <c r="L9" i="7"/>
  <c r="L8" i="7"/>
  <c r="M18" i="7" l="1"/>
  <c r="N18" i="7" s="1"/>
  <c r="M11" i="7"/>
  <c r="N11" i="7"/>
  <c r="N19" i="7"/>
  <c r="N9" i="7"/>
  <c r="M10" i="7"/>
  <c r="N10" i="7" s="1"/>
  <c r="M14" i="7"/>
  <c r="N14" i="7"/>
  <c r="M19" i="7"/>
  <c r="M9" i="7"/>
  <c r="M8" i="7" l="1"/>
  <c r="N8" i="7" s="1"/>
  <c r="I30" i="6" l="1"/>
  <c r="I32" i="6" s="1"/>
</calcChain>
</file>

<file path=xl/sharedStrings.xml><?xml version="1.0" encoding="utf-8"?>
<sst xmlns="http://schemas.openxmlformats.org/spreadsheetml/2006/main" count="296" uniqueCount="199">
  <si>
    <t>%</t>
  </si>
  <si>
    <t>Ponudnik:</t>
  </si>
  <si>
    <t>*</t>
  </si>
  <si>
    <t>Vojkova cesta 55, Ljubljana</t>
  </si>
  <si>
    <t>Vojkova cesta 61, Ljubljana</t>
  </si>
  <si>
    <t>Vojkova cesta 59, Ljubljana</t>
  </si>
  <si>
    <t>Vojkova cesta 55a, Ljubljana</t>
  </si>
  <si>
    <t>Kranjčeva ulica 1, Ljubljana</t>
  </si>
  <si>
    <t>Prule 27, Ljubljana</t>
  </si>
  <si>
    <t>1000 Ljubljana</t>
  </si>
  <si>
    <t>Lokacija:</t>
  </si>
  <si>
    <t>Objekt:</t>
  </si>
  <si>
    <t>Št. ponudbe:</t>
  </si>
  <si>
    <t xml:space="preserve">POPIS DEL </t>
  </si>
  <si>
    <t>SKUPNA REKAPITULACIJA</t>
  </si>
  <si>
    <t>1.</t>
  </si>
  <si>
    <t>€</t>
  </si>
  <si>
    <t>2.</t>
  </si>
  <si>
    <t>3.</t>
  </si>
  <si>
    <t>4.</t>
  </si>
  <si>
    <t>Skupaj brez DDV:</t>
  </si>
  <si>
    <t>DDV (22%):</t>
  </si>
  <si>
    <t>Skupaj z DDV:</t>
  </si>
  <si>
    <t>OPOMBA PRI ODDAJI PONUDBE:</t>
  </si>
  <si>
    <t>Vse postavke morajo biti ovrednotene z dejansko ceno;</t>
  </si>
  <si>
    <t>Vrednosti cen vpisati samo k zahtevanim količinam, zmnožki se seštevajo samodejno;</t>
  </si>
  <si>
    <t>V popisu morajo biti v vseh cenah za enoto mere vkalkulirana popolnoma vsa pripravljalna, pomožna in zaključna dela,</t>
  </si>
  <si>
    <t xml:space="preserve"> ki pripadajo k posamezni postavki in so potrebna za nemoteno izvajanje del! </t>
  </si>
  <si>
    <t>Dopisovanje drugih podatkov in sprememb vsebine popisa in količin ni dovoljeno;</t>
  </si>
  <si>
    <t>Ponudbena cena mora kriti vse stroške, ki jih ima ponudnik z realizacijo predmeta javnega naročila</t>
  </si>
  <si>
    <t>Naročnik naknadno ne bo priznaval nikakršnih stroškov.</t>
  </si>
  <si>
    <t xml:space="preserve">polja z zeleno barvo mora ponudnik pri oddaji ponudbe obvezno izpolniti </t>
  </si>
  <si>
    <t>(izpolnjeno polje se nato obarva modro)</t>
  </si>
  <si>
    <t>V ENOTAH CENE MORAJO BITI ZAJETI TUDI VSI NASLEDNJI STROŠKI:</t>
  </si>
  <si>
    <t>Iznos in odvoz odpadnega materiala na komunalno deponijo s plačilom vseh pristojbin, tudi začasne deponije</t>
  </si>
  <si>
    <t>Ves potrošni, pritrdilni, vezni in montažni material ter podkonstrukcije, razen pri pozicijah, kjer je posebej navedeno</t>
  </si>
  <si>
    <t>Stroške za popravilo morebitnih škod, ki bi nastale na objektih ali kompleksu kot celoti</t>
  </si>
  <si>
    <t>Lovilni in delovni odri za delo na višini</t>
  </si>
  <si>
    <t xml:space="preserve">Dobava materiala, ustrezno zaščitenega proti poškodbam, z vsemi transportnimi in </t>
  </si>
  <si>
    <t xml:space="preserve">manipulativnimi stroški, stroški zavarovanj, skladiščenja med transportom ali pred montažo. </t>
  </si>
  <si>
    <t xml:space="preserve">Pred vgradnjo se vsak kos posebej pregleda in ugotovi ustreznost glede na zahteve. </t>
  </si>
  <si>
    <t xml:space="preserve">Priprava dokumentacije o ustrezni montaži elementov ali naprav z zapisniki o kontroli električnih </t>
  </si>
  <si>
    <t>in cevnih povezav posamezne naprave ali zagonu naprav s strani za to pooblaščene osebe</t>
  </si>
  <si>
    <t xml:space="preserve">Tlačni, tesnostni in ostali potrebni preizkusi sistemov z zapisniki o izvedbah preizkusov, </t>
  </si>
  <si>
    <t>podpisanimi s strani izvajalca</t>
  </si>
  <si>
    <t>Zagon in kontrola posameznega sistema v celoti ter izdelava zapisnika o funkcionalnosti sistema</t>
  </si>
  <si>
    <t>IZVEDBA DEL:</t>
  </si>
  <si>
    <t>Najkasneje pri uvedbi v delo mora izvajalec investitorju izročiti bančno garancijo za dobro izvedbo pogodbenih obveznosti.</t>
  </si>
  <si>
    <t xml:space="preserve">Pred pričetkom del je izvajalec / ponudnik dolžan preveriti vse količine in dejanske mere na objektu </t>
  </si>
  <si>
    <t>ter se z morebitni podizvajalci pravočasno dogovoriti in uskladiti.</t>
  </si>
  <si>
    <t>Odpadni material se deponira na deponije, katere morajo imeti upravna dovoljenja</t>
  </si>
  <si>
    <t xml:space="preserve"> za deponiranje posameznih vrst materiala. </t>
  </si>
  <si>
    <t>Izvajalec mora pri izvedbi del upoštevati, da bodo objekti v času gradnje obratovali.</t>
  </si>
  <si>
    <t>DELA JE POTREBNO IZVAJATI V SKLADU Z:</t>
  </si>
  <si>
    <t>Veljavnimi tehničnimi predpisi in normativi v soglasju z obveznimi standardi;</t>
  </si>
  <si>
    <t>Varstvom pri delu, varovanjem zdravja in življenja ljudi, varstvom pred požarom;</t>
  </si>
  <si>
    <t>Varstvom pred naravnimi in drugimi nesrečami;</t>
  </si>
  <si>
    <t>Zakonom o graditvi objektov in projektno dokumentacijo,</t>
  </si>
  <si>
    <t>temeljnimi okoljskimi zahtevami za gradnjo ter nakup, vgradnjo oz. montažo naprav in proizvodov;</t>
  </si>
  <si>
    <t>DOKUMENTACIJA :</t>
  </si>
  <si>
    <t>Vsaka naprava mora biti opremljena z navodili za obratovanje v slovenskem jeziku</t>
  </si>
  <si>
    <t xml:space="preserve">Vgrajeni material mora ustrezati veljavnim normativom in predpisanim standardom, ter ustrezati </t>
  </si>
  <si>
    <t xml:space="preserve">kvaliteti določeni z veljavno zakonodajo ter popisom del. Ponudnik to dokaže s predložitvijo ustreznih izjav </t>
  </si>
  <si>
    <t xml:space="preserve">o ustreznosti, garancijskih listov in CE certifikatov pred vgrajevanjem. </t>
  </si>
  <si>
    <t>Pridobitev teh listin mora biti vkalkulirana v cenah po enoti.</t>
  </si>
  <si>
    <t xml:space="preserve">Pred dokončanjem del mora izvajalec predati naročniku "Poročilo o nastalih odpadkih in o </t>
  </si>
  <si>
    <t xml:space="preserve">ravnanju z njimi", za vse gradbene odpadke mora izvajalec v roku enega tedna po odvozu </t>
  </si>
  <si>
    <t xml:space="preserve">gradnbenih odpadkov predati potrjene evidenčne liste pošiljke odpadkov z dokazilom, da so evidentirani </t>
  </si>
  <si>
    <t>v aplikaciji ARSO - IS ODPADKI.</t>
  </si>
  <si>
    <t>ZAKLJUČEK IN OBRAČUN:</t>
  </si>
  <si>
    <t>Računu je potrebno priložiti vso zahtevano dokumentacijo</t>
  </si>
  <si>
    <t>Investitor:</t>
  </si>
  <si>
    <t>Ministrstvo za obrambo RS</t>
  </si>
  <si>
    <t>Vojkova cesta. 55</t>
  </si>
  <si>
    <t>Zap. št.</t>
  </si>
  <si>
    <t>ME</t>
  </si>
  <si>
    <t>Faktor f</t>
  </si>
  <si>
    <t xml:space="preserve">€ / faktor f </t>
  </si>
  <si>
    <t>fVrednost</t>
  </si>
  <si>
    <t>DDV</t>
  </si>
  <si>
    <t>(brez DDV)</t>
  </si>
  <si>
    <t>(z DDV)</t>
  </si>
  <si>
    <t>1.1.</t>
  </si>
  <si>
    <t>kpl</t>
  </si>
  <si>
    <t>Odjemno mesto (naslov)</t>
  </si>
  <si>
    <t>Objekt</t>
  </si>
  <si>
    <t xml:space="preserve">Internat </t>
  </si>
  <si>
    <t>Smelt I</t>
  </si>
  <si>
    <t>Smelt Ii</t>
  </si>
  <si>
    <t>Upravni objekt</t>
  </si>
  <si>
    <t>Objekt Triglav</t>
  </si>
  <si>
    <t>Gimnazija</t>
  </si>
  <si>
    <t>Objekt računovodstvo</t>
  </si>
  <si>
    <t>Poslovni objekt – Prule</t>
  </si>
  <si>
    <t>Dimičeva ul. 15, Ljubljana</t>
  </si>
  <si>
    <t>5.</t>
  </si>
  <si>
    <t>6.</t>
  </si>
  <si>
    <t>7.</t>
  </si>
  <si>
    <t>8.</t>
  </si>
  <si>
    <t>Izvajanje</t>
  </si>
  <si>
    <t>1 x mesečno</t>
  </si>
  <si>
    <t>1 x letno</t>
  </si>
  <si>
    <t>Priključna moč (kW)</t>
  </si>
  <si>
    <t>PODATKI</t>
  </si>
  <si>
    <t>po potrebi</t>
  </si>
  <si>
    <t>Redni mesečni preventivni pregled toplotnih postaj</t>
  </si>
  <si>
    <t>Vklop in izklop toplotne postaje</t>
  </si>
  <si>
    <t>Čiščenje toplotnih postaj</t>
  </si>
  <si>
    <t>Optimalna nastavitev parametrov in s tem zagotavljanje racionalnosti izkoriščanja energije</t>
  </si>
  <si>
    <t>Letni remont po zaključku ogrevalne sezone</t>
  </si>
  <si>
    <t>Doziranje sredstva za mehčanje vode</t>
  </si>
  <si>
    <t>Ostalo</t>
  </si>
  <si>
    <t>Vrednost urne postavke za tekoča vzdrževalna dela</t>
  </si>
  <si>
    <t>ura</t>
  </si>
  <si>
    <t>Vrednost urne postavke za intervencijska opravila</t>
  </si>
  <si>
    <t>1.2.</t>
  </si>
  <si>
    <t>1.3.</t>
  </si>
  <si>
    <t>1.4.</t>
  </si>
  <si>
    <t>1.5.</t>
  </si>
  <si>
    <t>1.6.</t>
  </si>
  <si>
    <t>1.7.</t>
  </si>
  <si>
    <t>2.1.</t>
  </si>
  <si>
    <t>2.2.</t>
  </si>
  <si>
    <t>3.1.</t>
  </si>
  <si>
    <t>VZDRŽEVANJE TOPLOTNIH POSTAJ V UPRAVNEM DELU MORS</t>
  </si>
  <si>
    <t>po Ljubljani</t>
  </si>
  <si>
    <t>objekti upravnega dela MO</t>
  </si>
  <si>
    <t>POPIS DEL</t>
  </si>
  <si>
    <t>SKUPAJ:</t>
  </si>
  <si>
    <t>NEPREDVIDENA DELA 10 %</t>
  </si>
  <si>
    <t>VZDRŽEVANJE</t>
  </si>
  <si>
    <t>V ceni preventivnega vzdrževanja in servisa se ne obračunava urnih postavk. Cena mora upoštevati vsa dela, ki so potrebna za delovanje toplotne postaje kot celote.</t>
  </si>
  <si>
    <t>Popust na material in opremo [%]</t>
  </si>
  <si>
    <t>9.</t>
  </si>
  <si>
    <t>Kompleks - skladišče, vojašnica SLOTO</t>
  </si>
  <si>
    <t>Ulica bratov Komel 51, Ljubljana Šentvid</t>
  </si>
  <si>
    <t>10.</t>
  </si>
  <si>
    <t xml:space="preserve">Objekt Trojica </t>
  </si>
  <si>
    <t>Stara Vrhnika</t>
  </si>
  <si>
    <t>770 kW</t>
  </si>
  <si>
    <t>170 kW</t>
  </si>
  <si>
    <t>Ni podatka</t>
  </si>
  <si>
    <t>1000 kW</t>
  </si>
  <si>
    <t>85 kW</t>
  </si>
  <si>
    <t>80 kW</t>
  </si>
  <si>
    <t>32 kW</t>
  </si>
  <si>
    <t>300 kW</t>
  </si>
  <si>
    <t xml:space="preserve">Namen vzdrževanja je zagotoviti nemoteno obratovanje toplotnih postaj, z rednim tekočim vzdrževanjem naprav </t>
  </si>
  <si>
    <t>in obsega preventivno vzdrževanje in servisne storitve za zagotavljanje delovanja toplotne postaje kot celote</t>
  </si>
  <si>
    <t>V zeleno obarvano polje se vpiše ceno storitve na enoto (na posamezno storitev / toplotno postajo)</t>
  </si>
  <si>
    <t>Manjša nepredvidena spremljevalna dela, ki se pojavijo v času vzdrževanja, pregledov, servisa</t>
  </si>
  <si>
    <t xml:space="preserve">Pri preventivnem vzdrževanju, upravljanju  in servisu naročnik ne bo priznaval dodatnih stroškov - </t>
  </si>
  <si>
    <t xml:space="preserve">izvajalec lahko urne postavke kot tudi dodatni drobni material obračuna le pri </t>
  </si>
  <si>
    <t>tekočih vzdrževalnih in intervencijskih delih</t>
  </si>
  <si>
    <t>Po zaključku del za vsako naročilo je potrebno dostaviti vso tehnično dokumentacijo za izvedena dela in vgrajeno opremo</t>
  </si>
  <si>
    <t>Preventivno</t>
  </si>
  <si>
    <t>Mesečni pregled</t>
  </si>
  <si>
    <t>Letni pregled</t>
  </si>
  <si>
    <t xml:space="preserve">obračuna se fiksna cena iz popisa del, ki predstavlja cenik
(izvajalec ne obračunava urnih postavk – le-te morajo biti vključene v ceni)
(cena na komplet predstavlja kontrolo oz. remont 1 toplotne postaje)
Izvajalec navedeno izvede najkasneje v roku 30. koledarskih dni od konca ogrevalne sezone (skrbnika pogodbe je dolžan 2 dni pred izvedbo del pisno obvestiti)
</t>
  </si>
  <si>
    <t>Kontrola in preizkušanje funkcionalnosti naprav v toplotni postaji</t>
  </si>
  <si>
    <t>Upravljanje</t>
  </si>
  <si>
    <t>Po potrebi oz. skladno z zahtevami naročnika</t>
  </si>
  <si>
    <t xml:space="preserve">obračuna se fiksna cena iz popisa del, ki predstavlja cenik
(izvajalec ne obračunava urnih postavk – le-te morajo biti vključene v ceni)
(cena na komplet predstavlja kontrolo oz. remont 1 toplotne postaje)
Naročnik navedeno naroči na podlagi predhodno pridobljene ponudbe, nakar se izda naročilni list, s čemer se medsebojno dogovori rok izvedbe del
</t>
  </si>
  <si>
    <t>Servis</t>
  </si>
  <si>
    <t>Tekoča vzdrževalna dela</t>
  </si>
  <si>
    <t>…</t>
  </si>
  <si>
    <t>Intervencija</t>
  </si>
  <si>
    <t xml:space="preserve">• se upošteva pri ponudbi / računu za tekoča vzdrževalna dela, ki niso opredeljena pri preventivnem vzdrževanju
• ponudnik pri oddaji ponudbe poda popust večji od 0%
• pri ponudbi se posebej prikaže v posameznih postavkah stroške materiala in storitev – z analizo cene, podatkom glede normativnih časov ter dokazila glede cene materiala (katalog) – v kolikor ponudba ni opredeljena na naveden način naročnik ni dolžan izdati naročilnega lista
• z naročilnim listom se opredeli usklajen rok izvedbe del
</t>
  </si>
  <si>
    <t>Material in oprema</t>
  </si>
  <si>
    <t>Cena vključuje…</t>
  </si>
  <si>
    <t>Opis del, pogostost izvajanja, potrebna dokumentacija</t>
  </si>
  <si>
    <t xml:space="preserve">Storitve </t>
  </si>
  <si>
    <t>obračuna se fiksna cena iz popisa del, ki predstavlja cenik
(izvajalec ne obračunava urnih postavk – le-te morajo biti vključene v ceni)
(cena na komplet predstavlja redni mesečni pregled 1 toplotne postaje)
Ponudnik navedeno izvede najkasneje do 15. v tekočem mesecu (skrbnika pogodbe je dolžan 2 dni pred izvedbo del pisno obvestiti)</t>
  </si>
  <si>
    <t>izvajalec pri ponudbi / računu posebej prikaže stroške materiala in storitve – z analizo cene, podatkom glede normativnih časov ter nabavne cene materiala
(cena predstavlja vrednost materiala ter strošek storitve- izvajalec obračuna urno postavko za tekoča vzdrževalna dela, ki niso zajeta pod točkama »preventivnega vzdrževanja ali upravljanja«
Naročnik navedeno naroči na podlagi predhodno pridobljene ponudbe, nakar se izda naročilni list, s čemer se medsebojno dogovori rok izvedbe del</t>
  </si>
  <si>
    <t>4.1.</t>
  </si>
  <si>
    <t>11.</t>
  </si>
  <si>
    <t>30 kW</t>
  </si>
  <si>
    <t>4.2.</t>
  </si>
  <si>
    <t>novelacija funkcionalnih shem v toplotni postaji</t>
  </si>
  <si>
    <t xml:space="preserve">novelacija enopolnih shem v elektro omarah v toplotni postaji </t>
  </si>
  <si>
    <t>Novelacija funkcionalne sheme</t>
  </si>
  <si>
    <t>Novelacija enopolne sheme</t>
  </si>
  <si>
    <t>izvajalec pri ponudbi / računu posebej prikaže stroške materiala in storitve – z analizo cene, podatkom glede normativnih časov ter nabavne cene materiala
• z naročilnim listom se opredeli usklajen rok izvedbe del
Naročnik navedeno naroči na podlagi predhodno pridobljene ponudbe, nakar se izda naročilni list, s čemer se medsebojno dogovori rok izvedbe del</t>
  </si>
  <si>
    <t xml:space="preserve">• se izvede po potrebi 
• funkcionalno shemo delovanja naprav oz. sklopov se v prostoru namesti v prostoru toplotne postaje pritrjeno na vidnih mestih
• shemo izdela pooblaščeni inženir strojništva
• potrebna dokumentacija:
~  funkcionalna shema v okvirju (naročniku se posreduje še .pdf in .dwg format) </t>
  </si>
  <si>
    <t xml:space="preserve">• se izvede po potrebi 
• enopolno shemo delovanja naprav oz. sklopov se v prostoru namesti v prostoru toplotne postaje pritrjeno na vidnih mestih
• shemo izdela pooblaščeni inženir elektrotehnike
• potrebna dokumentacija:
~  enopolna shema v elektro omari (naročniku se posreduje še .pdf in .dwg format) </t>
  </si>
  <si>
    <t>• se izvaja 1 x mesečno
• vključuje preventivno vzdrževanje elementov toplotne postaje, pri čemer se izvede pregled vgrajene opreme in se svetuje glede zamenjave iztrošene opreme, pisno svetovanje odjemalcu glede rednega vzdrževanja in morebitnih potrebnih zamenjav iztrošene opreme
• potrebna dokumentacija:
~ pisna najava izvedbe del
~ prevzemni zapisnik o opravljenem delu - poročilo;</t>
  </si>
  <si>
    <t>• se izvaja 1 x letno 
• vpiše se v obratovalno dokumentacijo, ki se nahaja v toplotni postaji
• potrebna dokumentacija:
~ pisna najava izvedbe del
~ prevzemni zapisnik o opravljenem delu - poročilo;</t>
  </si>
  <si>
    <t>• se izvaja 1 x letno
• vpiše se v obratovalno dokumentacijo, ki se nahaja v toplotni postaji
• potrebna dokumentacija:
~ pisna najava izvedbe del
~ prevzemni zapisnik o opravljenem delu - poročilo;</t>
  </si>
  <si>
    <t>• se izvaja po potrebi oz. skladno z zahtevami naročnika
• potrebna dokumentacija:
~ pisni poziv naročnika
~ predračun, predhodno potrjen s strani predstavnika naročnika
~ naročilni list
~ pisna najava izvedbe del
~ prevzemni zapisnik o opravljenem delu - poročilo</t>
  </si>
  <si>
    <t>• se upošteva pri tekočih vzdrževalnih delih, ki niso zajeta pod točko preventivnega vzdrževanja
• potrebna dokumentacija:
~ pisni poziv naročnika
~ predračun, predhodno potrjen s strani predstavnika naročnika
~ naročilni list
~ pisna najava izvedbe del
~  prevzemni zapisnik o opravljenem delu - poročilo
~  obračun izvedenih del;
~ izjavo za prevzete obveznosti v garancijski dobi;
~ vsa potrdila, ocene, certifikate, ateste in druga dokazila o kvaliteti vgrajenega materiala in opreme;
~ navodila za vzdrževanje v garancijski dobi za vgrajeno opremo.</t>
  </si>
  <si>
    <t>• se izvaja po potrebi oz. skladno z zahtevami naročnika
• potrebna dokumentacija:
~ pisni poziv naročnika
~ predračun, predhodno potrjen s strani predstavnika naročnika;
~ naročilni list
~ pisna najava izvedbe del
~ prevzemni zapisnik o opravljenem delu - poročilo</t>
  </si>
  <si>
    <t>• se upošteva pri tekočih vzdrževalnih delih, ki niso zajeta pod točko preventivnega vzdrževanja ali tekočih vzdrževalnih del
• se izvaja, ko je potrebno nemudoma ugotoviti vzrok napake pri dobavi toplotne energije in odpravi napako v najkrajšem možnem času in zagotavljanje racionalnosti izkoriščanja energije
• potrebna dokumentacija:
~  klic naročnika
~  prevzemni zapisnik o opravljenem delu – poročilo
~ ponudba za izvedena intervencijska dela
~ naročilni list
~  obračun izvedenih del
~  izjavo za privzete obveznosti v garancijski dobi
~ vsa potrdila, ocene, certifikate, ateste in druga dokazila o kvaliteti vgrajenega materiala in opreme
~ navodila za vzdrževanje v garancijski dobi za vgrajeno opremo</t>
  </si>
  <si>
    <t>12.</t>
  </si>
  <si>
    <t>Pisarne nad garažami</t>
  </si>
  <si>
    <t>55 kW</t>
  </si>
  <si>
    <t>ocenjena vrednost za čas trajanja 3 let</t>
  </si>
  <si>
    <t>13.</t>
  </si>
  <si>
    <t>Strojnica NCKU</t>
  </si>
  <si>
    <t>214,4 kW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</si>
</sst>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S_I_T"/>
  </numFmts>
  <fonts count="45" x14ac:knownFonts="1">
    <font>
      <sz val="11"/>
      <color theme="1"/>
      <name val="Calibri"/>
      <family val="2"/>
      <charset val="238"/>
      <scheme val="minor"/>
    </font>
    <font>
      <b/>
      <sz val="11"/>
      <color theme="1"/>
      <name val="Calibri"/>
      <family val="2"/>
      <charset val="238"/>
      <scheme val="minor"/>
    </font>
    <font>
      <sz val="11"/>
      <color theme="1"/>
      <name val="Calibri"/>
      <family val="2"/>
      <charset val="238"/>
      <scheme val="minor"/>
    </font>
    <font>
      <sz val="10"/>
      <name val="Arial CE"/>
      <charset val="238"/>
    </font>
    <font>
      <sz val="10"/>
      <name val="Arial"/>
      <family val="2"/>
      <charset val="238"/>
    </font>
    <font>
      <sz val="12"/>
      <name val="Arial CE"/>
      <charset val="238"/>
    </font>
    <font>
      <b/>
      <sz val="10"/>
      <name val="Arial CE"/>
      <charset val="238"/>
    </font>
    <font>
      <b/>
      <sz val="12"/>
      <name val="Arial CE"/>
      <charset val="238"/>
    </font>
    <font>
      <b/>
      <sz val="22"/>
      <name val="Arial CE"/>
      <charset val="238"/>
    </font>
    <font>
      <b/>
      <sz val="18"/>
      <name val="Arial CE"/>
      <charset val="238"/>
    </font>
    <font>
      <sz val="10"/>
      <name val="Times New Roman"/>
      <family val="1"/>
      <charset val="238"/>
    </font>
    <font>
      <b/>
      <sz val="10"/>
      <name val="Arial"/>
      <family val="2"/>
      <charset val="238"/>
    </font>
    <font>
      <b/>
      <sz val="12"/>
      <name val="Arial"/>
      <family val="2"/>
      <charset val="238"/>
    </font>
    <font>
      <b/>
      <sz val="14"/>
      <name val="Arial"/>
      <family val="2"/>
      <charset val="238"/>
    </font>
    <font>
      <sz val="12"/>
      <name val="Arial"/>
      <family val="2"/>
      <charset val="238"/>
    </font>
    <font>
      <sz val="11"/>
      <color indexed="8"/>
      <name val="Arial"/>
      <family val="2"/>
      <charset val="238"/>
    </font>
    <font>
      <sz val="9"/>
      <name val="Arial"/>
      <family val="2"/>
      <charset val="238"/>
    </font>
    <font>
      <sz val="9"/>
      <color indexed="56"/>
      <name val="Arial"/>
      <family val="2"/>
      <charset val="238"/>
    </font>
    <font>
      <sz val="9"/>
      <color indexed="8"/>
      <name val="Arial"/>
      <family val="2"/>
      <charset val="238"/>
    </font>
    <font>
      <b/>
      <u/>
      <sz val="9"/>
      <name val="Arial"/>
      <family val="2"/>
      <charset val="238"/>
    </font>
    <font>
      <b/>
      <sz val="9"/>
      <name val="Arial"/>
      <family val="2"/>
      <charset val="238"/>
    </font>
    <font>
      <b/>
      <sz val="9"/>
      <color indexed="56"/>
      <name val="Arial"/>
      <family val="2"/>
      <charset val="238"/>
    </font>
    <font>
      <b/>
      <u/>
      <sz val="9"/>
      <color indexed="8"/>
      <name val="Arial"/>
      <family val="2"/>
      <charset val="238"/>
    </font>
    <font>
      <b/>
      <sz val="8"/>
      <name val="Arial"/>
      <family val="2"/>
      <charset val="238"/>
    </font>
    <font>
      <sz val="15"/>
      <color indexed="8"/>
      <name val="Arial"/>
      <family val="2"/>
      <charset val="238"/>
    </font>
    <font>
      <sz val="12"/>
      <color indexed="8"/>
      <name val="Arial"/>
      <family val="2"/>
      <charset val="238"/>
    </font>
    <font>
      <sz val="8"/>
      <color indexed="8"/>
      <name val="Arial"/>
      <family val="2"/>
      <charset val="238"/>
    </font>
    <font>
      <sz val="10"/>
      <color indexed="8"/>
      <name val="Arial"/>
      <family val="2"/>
      <charset val="238"/>
    </font>
    <font>
      <b/>
      <sz val="8"/>
      <color indexed="8"/>
      <name val="Arial"/>
      <family val="2"/>
      <charset val="238"/>
    </font>
    <font>
      <b/>
      <sz val="8"/>
      <color theme="1"/>
      <name val="Arial"/>
      <family val="2"/>
      <charset val="238"/>
    </font>
    <font>
      <sz val="8"/>
      <color theme="1"/>
      <name val="Arial"/>
      <family val="2"/>
      <charset val="238"/>
    </font>
    <font>
      <sz val="8"/>
      <color rgb="FF000000"/>
      <name val="Arial"/>
      <family val="2"/>
      <charset val="238"/>
    </font>
    <font>
      <b/>
      <sz val="9"/>
      <color indexed="8"/>
      <name val="Arial"/>
      <family val="2"/>
      <charset val="238"/>
    </font>
    <font>
      <b/>
      <sz val="11"/>
      <color indexed="8"/>
      <name val="Arial"/>
      <family val="2"/>
      <charset val="238"/>
    </font>
    <font>
      <b/>
      <sz val="18"/>
      <name val="Arial"/>
      <family val="2"/>
      <charset val="238"/>
    </font>
    <font>
      <b/>
      <sz val="18"/>
      <color indexed="8"/>
      <name val="Arial"/>
      <family val="2"/>
      <charset val="238"/>
    </font>
    <font>
      <b/>
      <sz val="18"/>
      <color theme="1"/>
      <name val="Calibri"/>
      <family val="2"/>
      <charset val="238"/>
      <scheme val="minor"/>
    </font>
    <font>
      <b/>
      <sz val="18"/>
      <color theme="1"/>
      <name val="Arial"/>
      <family val="2"/>
      <charset val="238"/>
    </font>
    <font>
      <sz val="14"/>
      <color indexed="8"/>
      <name val="Arial"/>
      <family val="2"/>
      <charset val="238"/>
    </font>
    <font>
      <sz val="14"/>
      <color theme="1"/>
      <name val="Calibri"/>
      <family val="2"/>
      <charset val="238"/>
      <scheme val="minor"/>
    </font>
    <font>
      <b/>
      <sz val="14"/>
      <color indexed="8"/>
      <name val="Arial"/>
      <family val="2"/>
      <charset val="238"/>
    </font>
    <font>
      <sz val="14"/>
      <color theme="1"/>
      <name val="Arial"/>
      <family val="2"/>
      <charset val="238"/>
    </font>
    <font>
      <b/>
      <sz val="9"/>
      <color theme="1"/>
      <name val="Arial"/>
      <family val="2"/>
      <charset val="238"/>
    </font>
    <font>
      <b/>
      <sz val="9"/>
      <color theme="1"/>
      <name val="Calibri"/>
      <family val="2"/>
      <charset val="238"/>
      <scheme val="minor"/>
    </font>
    <font>
      <b/>
      <sz val="10"/>
      <color indexed="8"/>
      <name val="Arial"/>
      <family val="2"/>
      <charset val="238"/>
    </font>
  </fonts>
  <fills count="8">
    <fill>
      <patternFill patternType="none"/>
    </fill>
    <fill>
      <patternFill patternType="gray125"/>
    </fill>
    <fill>
      <patternFill patternType="solid">
        <fgColor theme="3" tint="0.79998168889431442"/>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s>
  <borders count="41">
    <border>
      <left/>
      <right/>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s>
  <cellStyleXfs count="3">
    <xf numFmtId="0" fontId="0" fillId="0" borderId="0"/>
    <xf numFmtId="0" fontId="15" fillId="0" borderId="0"/>
    <xf numFmtId="0" fontId="2" fillId="0" borderId="0"/>
  </cellStyleXfs>
  <cellXfs count="343">
    <xf numFmtId="0" fontId="0" fillId="0" borderId="0" xfId="0"/>
    <xf numFmtId="0" fontId="0" fillId="0" borderId="0" xfId="0" applyBorder="1"/>
    <xf numFmtId="0" fontId="0" fillId="0" borderId="1" xfId="0" applyBorder="1"/>
    <xf numFmtId="0" fontId="3" fillId="0" borderId="0" xfId="0" applyFont="1" applyBorder="1" applyAlignment="1" applyProtection="1"/>
    <xf numFmtId="0" fontId="4" fillId="0" borderId="0" xfId="0" applyFont="1" applyFill="1" applyBorder="1" applyAlignment="1" applyProtection="1">
      <alignment vertical="center"/>
    </xf>
    <xf numFmtId="0" fontId="3" fillId="0" borderId="3" xfId="0" applyFont="1" applyBorder="1" applyAlignment="1" applyProtection="1"/>
    <xf numFmtId="0" fontId="5" fillId="0" borderId="0" xfId="0" applyFont="1" applyBorder="1" applyAlignment="1" applyProtection="1"/>
    <xf numFmtId="4" fontId="3" fillId="0" borderId="0" xfId="0" applyNumberFormat="1" applyFont="1" applyBorder="1" applyAlignment="1" applyProtection="1"/>
    <xf numFmtId="164" fontId="3" fillId="0" borderId="0" xfId="0" applyNumberFormat="1" applyFont="1" applyBorder="1" applyAlignment="1" applyProtection="1"/>
    <xf numFmtId="0" fontId="0" fillId="0" borderId="0" xfId="0" applyBorder="1" applyAlignment="1" applyProtection="1"/>
    <xf numFmtId="0" fontId="10" fillId="0" borderId="4" xfId="0" applyFont="1" applyBorder="1" applyAlignment="1" applyProtection="1"/>
    <xf numFmtId="0" fontId="11" fillId="0" borderId="5" xfId="0" applyFont="1" applyBorder="1" applyAlignment="1" applyProtection="1">
      <alignment horizontal="center"/>
    </xf>
    <xf numFmtId="0" fontId="11" fillId="0" borderId="5" xfId="0" applyFont="1" applyBorder="1" applyAlignment="1" applyProtection="1"/>
    <xf numFmtId="4" fontId="12" fillId="0" borderId="5" xfId="0" applyNumberFormat="1" applyFont="1" applyBorder="1" applyAlignment="1" applyProtection="1">
      <alignment horizontal="right"/>
    </xf>
    <xf numFmtId="164" fontId="4" fillId="0" borderId="5" xfId="0" applyNumberFormat="1" applyFont="1" applyBorder="1" applyAlignment="1" applyProtection="1"/>
    <xf numFmtId="0" fontId="10" fillId="0" borderId="6" xfId="0" applyFont="1" applyBorder="1" applyAlignment="1" applyProtection="1"/>
    <xf numFmtId="0" fontId="10" fillId="0" borderId="3" xfId="0" applyFont="1" applyBorder="1" applyAlignment="1" applyProtection="1"/>
    <xf numFmtId="0" fontId="13" fillId="0" borderId="0" xfId="0" applyFont="1" applyFill="1" applyBorder="1" applyAlignment="1" applyProtection="1">
      <alignment horizontal="center" vertical="center"/>
    </xf>
    <xf numFmtId="0" fontId="13" fillId="0" borderId="0" xfId="0" applyFont="1" applyFill="1" applyBorder="1" applyAlignment="1" applyProtection="1"/>
    <xf numFmtId="0" fontId="11" fillId="0" borderId="0" xfId="0" applyFont="1" applyFill="1" applyBorder="1" applyAlignment="1" applyProtection="1"/>
    <xf numFmtId="4" fontId="12" fillId="0" borderId="0" xfId="0" applyNumberFormat="1" applyFont="1" applyBorder="1" applyAlignment="1" applyProtection="1">
      <alignment horizontal="right"/>
    </xf>
    <xf numFmtId="164" fontId="4" fillId="0" borderId="0" xfId="0" applyNumberFormat="1" applyFont="1" applyBorder="1" applyAlignment="1" applyProtection="1"/>
    <xf numFmtId="164" fontId="14" fillId="0" borderId="0" xfId="0" applyNumberFormat="1" applyFont="1" applyBorder="1" applyAlignment="1" applyProtection="1">
      <alignment vertical="center"/>
    </xf>
    <xf numFmtId="0" fontId="10" fillId="0" borderId="7" xfId="0" applyFont="1" applyBorder="1" applyAlignment="1" applyProtection="1"/>
    <xf numFmtId="0" fontId="13" fillId="0" borderId="1" xfId="0" applyFont="1" applyFill="1" applyBorder="1" applyAlignment="1" applyProtection="1">
      <alignment horizontal="center" vertical="center"/>
    </xf>
    <xf numFmtId="0" fontId="13" fillId="0" borderId="1" xfId="0" applyFont="1" applyFill="1" applyBorder="1" applyAlignment="1" applyProtection="1"/>
    <xf numFmtId="0" fontId="11" fillId="0" borderId="1" xfId="0" applyFont="1" applyFill="1" applyBorder="1" applyAlignment="1" applyProtection="1"/>
    <xf numFmtId="4" fontId="12" fillId="0" borderId="1" xfId="0" applyNumberFormat="1" applyFont="1" applyBorder="1" applyAlignment="1" applyProtection="1">
      <alignment horizontal="right"/>
    </xf>
    <xf numFmtId="164" fontId="4" fillId="0" borderId="1" xfId="0" applyNumberFormat="1" applyFont="1" applyBorder="1" applyAlignment="1" applyProtection="1"/>
    <xf numFmtId="164" fontId="14" fillId="0" borderId="1" xfId="0" applyNumberFormat="1" applyFont="1" applyBorder="1" applyAlignment="1" applyProtection="1">
      <alignment vertical="center"/>
    </xf>
    <xf numFmtId="0" fontId="10" fillId="0" borderId="8" xfId="0" applyFont="1" applyBorder="1" applyAlignment="1" applyProtection="1"/>
    <xf numFmtId="0" fontId="10" fillId="0" borderId="0" xfId="0" applyFont="1" applyBorder="1" applyAlignment="1" applyProtection="1"/>
    <xf numFmtId="0" fontId="12" fillId="0" borderId="0" xfId="0" applyFont="1" applyBorder="1" applyAlignment="1" applyProtection="1">
      <alignment horizontal="center"/>
    </xf>
    <xf numFmtId="0" fontId="12" fillId="0" borderId="0" xfId="0" applyFont="1" applyBorder="1" applyAlignment="1" applyProtection="1"/>
    <xf numFmtId="0" fontId="11" fillId="0" borderId="0" xfId="0" applyFont="1" applyBorder="1" applyAlignment="1" applyProtection="1"/>
    <xf numFmtId="0" fontId="10" fillId="0" borderId="9" xfId="0" applyFont="1" applyBorder="1" applyAlignment="1" applyProtection="1"/>
    <xf numFmtId="0" fontId="14" fillId="0" borderId="10" xfId="0" applyFont="1" applyBorder="1" applyAlignment="1" applyProtection="1">
      <alignment horizontal="center"/>
    </xf>
    <xf numFmtId="0" fontId="4" fillId="0" borderId="10" xfId="0" applyFont="1" applyBorder="1" applyAlignment="1" applyProtection="1"/>
    <xf numFmtId="4" fontId="11" fillId="0" borderId="10" xfId="0" applyNumberFormat="1" applyFont="1" applyBorder="1" applyAlignment="1" applyProtection="1"/>
    <xf numFmtId="164" fontId="4" fillId="0" borderId="10" xfId="0" applyNumberFormat="1" applyFont="1" applyBorder="1" applyAlignment="1" applyProtection="1"/>
    <xf numFmtId="0" fontId="10" fillId="0" borderId="11" xfId="0" applyFont="1" applyBorder="1" applyAlignment="1" applyProtection="1"/>
    <xf numFmtId="0" fontId="10" fillId="0" borderId="12" xfId="0" applyFont="1" applyBorder="1" applyAlignment="1" applyProtection="1"/>
    <xf numFmtId="0" fontId="14" fillId="0" borderId="0" xfId="0" applyFont="1" applyBorder="1" applyAlignment="1" applyProtection="1">
      <alignment vertical="center"/>
    </xf>
    <xf numFmtId="0" fontId="14" fillId="0" borderId="0" xfId="0" applyFont="1" applyFill="1" applyBorder="1" applyAlignment="1" applyProtection="1">
      <alignment vertical="center"/>
    </xf>
    <xf numFmtId="4" fontId="12" fillId="0" borderId="0" xfId="0" applyNumberFormat="1" applyFont="1" applyFill="1" applyBorder="1" applyAlignment="1" applyProtection="1">
      <alignment vertical="center"/>
    </xf>
    <xf numFmtId="0" fontId="10" fillId="0" borderId="13" xfId="0" applyFont="1" applyBorder="1" applyAlignment="1" applyProtection="1"/>
    <xf numFmtId="0" fontId="3" fillId="0" borderId="12" xfId="0" applyFont="1" applyBorder="1" applyAlignment="1" applyProtection="1"/>
    <xf numFmtId="4" fontId="12" fillId="0" borderId="0" xfId="0" applyNumberFormat="1" applyFont="1" applyBorder="1" applyAlignment="1" applyProtection="1">
      <alignment vertical="center"/>
    </xf>
    <xf numFmtId="0" fontId="3" fillId="0" borderId="13" xfId="0" applyFont="1" applyBorder="1" applyAlignment="1" applyProtection="1"/>
    <xf numFmtId="0" fontId="3" fillId="0" borderId="14" xfId="0" applyFont="1" applyBorder="1" applyAlignment="1" applyProtection="1"/>
    <xf numFmtId="0" fontId="14" fillId="0" borderId="15" xfId="0" applyFont="1" applyBorder="1" applyAlignment="1" applyProtection="1">
      <alignment vertical="center"/>
    </xf>
    <xf numFmtId="4" fontId="12" fillId="0" borderId="15" xfId="0" applyNumberFormat="1" applyFont="1" applyBorder="1" applyAlignment="1" applyProtection="1">
      <alignment vertical="center"/>
    </xf>
    <xf numFmtId="0" fontId="3" fillId="0" borderId="16" xfId="0" applyFont="1" applyBorder="1" applyAlignment="1" applyProtection="1"/>
    <xf numFmtId="0" fontId="16" fillId="0" borderId="4" xfId="1" applyFont="1" applyFill="1" applyBorder="1" applyAlignment="1" applyProtection="1">
      <alignment horizontal="right" vertical="top"/>
    </xf>
    <xf numFmtId="0" fontId="16" fillId="0" borderId="5" xfId="1" applyFont="1" applyFill="1" applyBorder="1" applyAlignment="1" applyProtection="1">
      <alignment horizontal="left" vertical="top"/>
    </xf>
    <xf numFmtId="0" fontId="16" fillId="0" borderId="5" xfId="1" applyFont="1" applyFill="1" applyBorder="1" applyAlignment="1" applyProtection="1">
      <alignment horizontal="center" vertical="top"/>
    </xf>
    <xf numFmtId="3" fontId="16" fillId="0" borderId="5" xfId="1" applyNumberFormat="1" applyFont="1" applyFill="1" applyBorder="1" applyAlignment="1" applyProtection="1">
      <alignment horizontal="center" vertical="top"/>
    </xf>
    <xf numFmtId="4" fontId="17" fillId="0" borderId="5" xfId="1" applyNumberFormat="1" applyFont="1" applyFill="1" applyBorder="1" applyAlignment="1" applyProtection="1">
      <alignment horizontal="center" vertical="top"/>
    </xf>
    <xf numFmtId="4" fontId="16" fillId="0" borderId="5" xfId="1" applyNumberFormat="1" applyFont="1" applyFill="1" applyBorder="1" applyAlignment="1" applyProtection="1"/>
    <xf numFmtId="164" fontId="16" fillId="0" borderId="5" xfId="1" applyNumberFormat="1" applyFont="1" applyFill="1" applyBorder="1" applyAlignment="1" applyProtection="1"/>
    <xf numFmtId="0" fontId="18" fillId="0" borderId="5" xfId="1" applyFont="1" applyFill="1" applyBorder="1" applyAlignment="1" applyProtection="1"/>
    <xf numFmtId="0" fontId="15" fillId="0" borderId="5" xfId="1" applyFont="1" applyFill="1" applyBorder="1" applyAlignment="1" applyProtection="1"/>
    <xf numFmtId="0" fontId="15" fillId="0" borderId="6" xfId="1" applyFill="1" applyBorder="1" applyAlignment="1" applyProtection="1"/>
    <xf numFmtId="0" fontId="15" fillId="0" borderId="3" xfId="1" applyFill="1" applyBorder="1" applyAlignment="1" applyProtection="1"/>
    <xf numFmtId="0" fontId="16" fillId="0" borderId="2" xfId="1" applyFont="1" applyFill="1" applyBorder="1" applyAlignment="1" applyProtection="1">
      <alignment horizontal="right" vertical="top"/>
    </xf>
    <xf numFmtId="1" fontId="19" fillId="0" borderId="0" xfId="1" applyNumberFormat="1" applyFont="1" applyFill="1" applyBorder="1" applyAlignment="1" applyProtection="1">
      <alignment horizontal="left" vertical="top"/>
    </xf>
    <xf numFmtId="0" fontId="20" fillId="0" borderId="0" xfId="1" applyFont="1" applyFill="1" applyBorder="1" applyAlignment="1" applyProtection="1">
      <alignment horizontal="left" vertical="top"/>
    </xf>
    <xf numFmtId="0" fontId="16" fillId="0" borderId="0" xfId="1" applyFont="1" applyFill="1" applyBorder="1" applyAlignment="1" applyProtection="1">
      <alignment horizontal="center" vertical="top"/>
    </xf>
    <xf numFmtId="3" fontId="16" fillId="0" borderId="0" xfId="1" applyNumberFormat="1" applyFont="1" applyFill="1" applyBorder="1" applyAlignment="1" applyProtection="1">
      <alignment horizontal="center" vertical="top"/>
    </xf>
    <xf numFmtId="4" fontId="17" fillId="0" borderId="0" xfId="1" applyNumberFormat="1" applyFont="1" applyFill="1" applyBorder="1" applyAlignment="1" applyProtection="1">
      <alignment horizontal="center" vertical="top"/>
    </xf>
    <xf numFmtId="4" fontId="16" fillId="0" borderId="0" xfId="1" applyNumberFormat="1" applyFont="1" applyFill="1" applyBorder="1" applyAlignment="1" applyProtection="1"/>
    <xf numFmtId="164" fontId="16" fillId="0" borderId="0" xfId="1" applyNumberFormat="1" applyFont="1" applyFill="1" applyBorder="1" applyAlignment="1" applyProtection="1"/>
    <xf numFmtId="0" fontId="18" fillId="0" borderId="0" xfId="1" applyFont="1" applyFill="1" applyBorder="1" applyAlignment="1" applyProtection="1"/>
    <xf numFmtId="0" fontId="15" fillId="0" borderId="0" xfId="1" applyFont="1" applyFill="1" applyBorder="1" applyAlignment="1" applyProtection="1"/>
    <xf numFmtId="0" fontId="16" fillId="0" borderId="0" xfId="1" applyFont="1" applyFill="1" applyBorder="1" applyAlignment="1" applyProtection="1">
      <alignment horizontal="center" vertical="center"/>
    </xf>
    <xf numFmtId="3" fontId="16" fillId="0" borderId="0" xfId="1" applyNumberFormat="1" applyFont="1" applyFill="1" applyBorder="1" applyAlignment="1" applyProtection="1">
      <alignment horizontal="center" vertical="center"/>
    </xf>
    <xf numFmtId="4" fontId="17" fillId="0" borderId="0" xfId="1" applyNumberFormat="1" applyFont="1" applyFill="1" applyBorder="1" applyAlignment="1" applyProtection="1">
      <alignment horizontal="center" vertical="center"/>
    </xf>
    <xf numFmtId="4" fontId="16" fillId="0" borderId="0" xfId="1" applyNumberFormat="1" applyFont="1" applyFill="1" applyBorder="1" applyAlignment="1" applyProtection="1">
      <alignment vertical="center"/>
    </xf>
    <xf numFmtId="164" fontId="16" fillId="0" borderId="0" xfId="1" applyNumberFormat="1" applyFont="1" applyFill="1" applyBorder="1" applyAlignment="1" applyProtection="1">
      <alignment vertical="center"/>
    </xf>
    <xf numFmtId="0" fontId="18" fillId="0" borderId="0" xfId="1" applyFont="1" applyFill="1" applyBorder="1" applyAlignment="1" applyProtection="1">
      <alignment vertical="center"/>
    </xf>
    <xf numFmtId="0" fontId="15" fillId="0" borderId="0" xfId="1" applyFont="1" applyFill="1" applyBorder="1" applyAlignment="1" applyProtection="1">
      <alignment vertical="center"/>
    </xf>
    <xf numFmtId="0" fontId="0" fillId="0" borderId="2" xfId="0" applyBorder="1" applyAlignment="1" applyProtection="1"/>
    <xf numFmtId="0" fontId="16" fillId="0" borderId="0" xfId="1" applyFont="1" applyFill="1" applyBorder="1" applyAlignment="1" applyProtection="1">
      <alignment horizontal="left" vertical="top"/>
    </xf>
    <xf numFmtId="0" fontId="16" fillId="3" borderId="0" xfId="1" applyFont="1" applyFill="1" applyBorder="1" applyAlignment="1" applyProtection="1">
      <alignment horizontal="left" vertical="top"/>
    </xf>
    <xf numFmtId="0" fontId="16" fillId="0" borderId="7" xfId="1" applyFont="1" applyFill="1" applyBorder="1" applyAlignment="1" applyProtection="1">
      <alignment horizontal="right" vertical="top"/>
    </xf>
    <xf numFmtId="0" fontId="16" fillId="0" borderId="1" xfId="1" applyFont="1" applyFill="1" applyBorder="1" applyAlignment="1" applyProtection="1">
      <alignment horizontal="left" vertical="top"/>
    </xf>
    <xf numFmtId="0" fontId="16" fillId="0" borderId="1" xfId="1" applyFont="1" applyFill="1" applyBorder="1" applyAlignment="1" applyProtection="1">
      <alignment horizontal="center" vertical="top"/>
    </xf>
    <xf numFmtId="3" fontId="16" fillId="0" borderId="1" xfId="1" applyNumberFormat="1" applyFont="1" applyFill="1" applyBorder="1" applyAlignment="1" applyProtection="1">
      <alignment horizontal="center" vertical="top"/>
    </xf>
    <xf numFmtId="4" fontId="17" fillId="0" borderId="1" xfId="1" applyNumberFormat="1" applyFont="1" applyFill="1" applyBorder="1" applyAlignment="1" applyProtection="1">
      <alignment horizontal="center" vertical="top"/>
    </xf>
    <xf numFmtId="4" fontId="16" fillId="0" borderId="1" xfId="1" applyNumberFormat="1" applyFont="1" applyFill="1" applyBorder="1" applyAlignment="1" applyProtection="1"/>
    <xf numFmtId="164" fontId="16" fillId="0" borderId="1" xfId="1" applyNumberFormat="1" applyFont="1" applyFill="1" applyBorder="1" applyAlignment="1" applyProtection="1"/>
    <xf numFmtId="0" fontId="18" fillId="0" borderId="1" xfId="1" applyFont="1" applyFill="1" applyBorder="1" applyAlignment="1" applyProtection="1"/>
    <xf numFmtId="0" fontId="15" fillId="0" borderId="1" xfId="1" applyFont="1" applyFill="1" applyBorder="1" applyAlignment="1" applyProtection="1"/>
    <xf numFmtId="0" fontId="15" fillId="0" borderId="8" xfId="1" applyFill="1" applyBorder="1" applyAlignment="1" applyProtection="1"/>
    <xf numFmtId="0" fontId="0" fillId="0" borderId="5" xfId="0" applyBorder="1" applyAlignment="1">
      <alignment vertical="center"/>
    </xf>
    <xf numFmtId="49" fontId="0" fillId="0" borderId="5" xfId="0" applyNumberFormat="1" applyBorder="1" applyAlignment="1">
      <alignment vertical="center"/>
    </xf>
    <xf numFmtId="0" fontId="15" fillId="0" borderId="5" xfId="1" applyFont="1" applyFill="1" applyBorder="1" applyAlignment="1" applyProtection="1">
      <alignment vertical="center"/>
    </xf>
    <xf numFmtId="0" fontId="15" fillId="0" borderId="6" xfId="1" applyFill="1" applyBorder="1" applyAlignment="1" applyProtection="1">
      <alignment vertical="center"/>
    </xf>
    <xf numFmtId="0" fontId="16" fillId="0" borderId="2" xfId="1" applyFont="1" applyFill="1" applyBorder="1" applyAlignment="1" applyProtection="1">
      <alignment horizontal="center" vertical="top"/>
    </xf>
    <xf numFmtId="1" fontId="19" fillId="0" borderId="0" xfId="1" applyNumberFormat="1" applyFont="1" applyFill="1" applyBorder="1" applyAlignment="1" applyProtection="1">
      <alignment horizontal="left" vertical="center"/>
    </xf>
    <xf numFmtId="4" fontId="4" fillId="0" borderId="0" xfId="1" applyNumberFormat="1" applyFont="1" applyFill="1" applyBorder="1" applyAlignment="1" applyProtection="1">
      <alignment vertical="center"/>
    </xf>
    <xf numFmtId="164" fontId="4" fillId="0" borderId="0" xfId="1" applyNumberFormat="1" applyFont="1" applyFill="1" applyBorder="1" applyAlignment="1" applyProtection="1">
      <alignment vertical="center"/>
    </xf>
    <xf numFmtId="0" fontId="4" fillId="0" borderId="0" xfId="1" applyFont="1" applyFill="1" applyBorder="1" applyAlignment="1" applyProtection="1">
      <alignment vertical="center"/>
    </xf>
    <xf numFmtId="0" fontId="3" fillId="0" borderId="3" xfId="1" applyFont="1" applyFill="1" applyBorder="1" applyAlignment="1" applyProtection="1">
      <alignment vertical="center"/>
    </xf>
    <xf numFmtId="0" fontId="0" fillId="0" borderId="3" xfId="0" applyBorder="1" applyAlignment="1" applyProtection="1"/>
    <xf numFmtId="1" fontId="20" fillId="0" borderId="0" xfId="1" applyNumberFormat="1" applyFont="1" applyFill="1" applyBorder="1" applyAlignment="1" applyProtection="1">
      <alignment horizontal="left" vertical="center"/>
    </xf>
    <xf numFmtId="0" fontId="20" fillId="0" borderId="0" xfId="1" applyFont="1" applyFill="1" applyBorder="1" applyAlignment="1" applyProtection="1">
      <alignment horizontal="center" vertical="center"/>
    </xf>
    <xf numFmtId="3" fontId="20" fillId="0" borderId="0" xfId="1" applyNumberFormat="1" applyFont="1" applyFill="1" applyBorder="1" applyAlignment="1" applyProtection="1">
      <alignment horizontal="center" vertical="center"/>
    </xf>
    <xf numFmtId="4" fontId="21" fillId="0" borderId="0" xfId="1" applyNumberFormat="1" applyFont="1" applyFill="1" applyBorder="1" applyAlignment="1" applyProtection="1">
      <alignment horizontal="center" vertical="center"/>
    </xf>
    <xf numFmtId="4" fontId="11" fillId="0" borderId="0" xfId="1" applyNumberFormat="1" applyFont="1" applyFill="1" applyBorder="1" applyAlignment="1" applyProtection="1">
      <alignment vertical="center"/>
    </xf>
    <xf numFmtId="0" fontId="16" fillId="0" borderId="0" xfId="1" applyFont="1" applyFill="1" applyBorder="1" applyAlignment="1" applyProtection="1">
      <alignment vertical="center"/>
    </xf>
    <xf numFmtId="1" fontId="16" fillId="0" borderId="2" xfId="1" applyNumberFormat="1" applyFont="1" applyFill="1" applyBorder="1" applyAlignment="1" applyProtection="1">
      <alignment horizontal="right" vertical="top"/>
    </xf>
    <xf numFmtId="0" fontId="18" fillId="0" borderId="2" xfId="1" applyFont="1" applyFill="1" applyBorder="1" applyAlignment="1" applyProtection="1"/>
    <xf numFmtId="0" fontId="16" fillId="0" borderId="0" xfId="1" applyFont="1" applyFill="1" applyBorder="1" applyAlignment="1" applyProtection="1">
      <alignment horizontal="left" vertical="center" wrapText="1"/>
    </xf>
    <xf numFmtId="0" fontId="18" fillId="0" borderId="7" xfId="1" applyFont="1" applyFill="1" applyBorder="1" applyAlignment="1" applyProtection="1"/>
    <xf numFmtId="0" fontId="16" fillId="0" borderId="1" xfId="1" applyFont="1" applyFill="1" applyBorder="1" applyAlignment="1" applyProtection="1">
      <alignment horizontal="left" vertical="center"/>
    </xf>
    <xf numFmtId="0" fontId="16" fillId="0" borderId="1" xfId="1" applyFont="1" applyFill="1" applyBorder="1" applyAlignment="1" applyProtection="1">
      <alignment horizontal="center" vertical="center"/>
    </xf>
    <xf numFmtId="3" fontId="16" fillId="0" borderId="1" xfId="1" applyNumberFormat="1" applyFont="1" applyFill="1" applyBorder="1" applyAlignment="1" applyProtection="1">
      <alignment horizontal="center" vertical="center"/>
    </xf>
    <xf numFmtId="4" fontId="17" fillId="0" borderId="1" xfId="1" applyNumberFormat="1" applyFont="1" applyFill="1" applyBorder="1" applyAlignment="1" applyProtection="1">
      <alignment horizontal="center" vertical="center"/>
    </xf>
    <xf numFmtId="4" fontId="16" fillId="0" borderId="1" xfId="1" applyNumberFormat="1" applyFont="1" applyFill="1" applyBorder="1" applyAlignment="1" applyProtection="1">
      <alignment vertical="center"/>
    </xf>
    <xf numFmtId="164" fontId="16" fillId="0" borderId="1" xfId="1" applyNumberFormat="1" applyFont="1" applyFill="1" applyBorder="1" applyAlignment="1" applyProtection="1">
      <alignment vertical="center"/>
    </xf>
    <xf numFmtId="0" fontId="16" fillId="0" borderId="1" xfId="1" applyFont="1" applyFill="1" applyBorder="1" applyAlignment="1" applyProtection="1">
      <alignment vertical="center"/>
    </xf>
    <xf numFmtId="0" fontId="4" fillId="0" borderId="1" xfId="1" applyFont="1" applyFill="1" applyBorder="1" applyAlignment="1" applyProtection="1">
      <alignment vertical="center"/>
    </xf>
    <xf numFmtId="0" fontId="3" fillId="0" borderId="8" xfId="1" applyFont="1" applyFill="1" applyBorder="1" applyAlignment="1" applyProtection="1">
      <alignment vertical="center"/>
    </xf>
    <xf numFmtId="0" fontId="18" fillId="0" borderId="4" xfId="1" applyFont="1" applyFill="1" applyBorder="1" applyAlignment="1" applyProtection="1"/>
    <xf numFmtId="0" fontId="16" fillId="0" borderId="5" xfId="1" applyFont="1" applyFill="1" applyBorder="1" applyAlignment="1" applyProtection="1">
      <alignment horizontal="left" vertical="center"/>
    </xf>
    <xf numFmtId="0" fontId="16" fillId="0" borderId="5" xfId="1" applyFont="1" applyFill="1" applyBorder="1" applyAlignment="1" applyProtection="1">
      <alignment horizontal="center" vertical="center"/>
    </xf>
    <xf numFmtId="3" fontId="16" fillId="0" borderId="5" xfId="1" applyNumberFormat="1" applyFont="1" applyFill="1" applyBorder="1" applyAlignment="1" applyProtection="1">
      <alignment horizontal="center" vertical="center"/>
    </xf>
    <xf numFmtId="4" fontId="17" fillId="0" borderId="5" xfId="1" applyNumberFormat="1" applyFont="1" applyFill="1" applyBorder="1" applyAlignment="1" applyProtection="1">
      <alignment horizontal="center" vertical="center"/>
    </xf>
    <xf numFmtId="4" fontId="16" fillId="0" borderId="5" xfId="1" applyNumberFormat="1" applyFont="1" applyFill="1" applyBorder="1" applyAlignment="1" applyProtection="1">
      <alignment vertical="center"/>
    </xf>
    <xf numFmtId="164" fontId="16" fillId="0" borderId="5" xfId="1" applyNumberFormat="1" applyFont="1" applyFill="1" applyBorder="1" applyAlignment="1" applyProtection="1">
      <alignment vertical="center"/>
    </xf>
    <xf numFmtId="0" fontId="16" fillId="0" borderId="5" xfId="1" applyFont="1" applyFill="1" applyBorder="1" applyAlignment="1" applyProtection="1">
      <alignment vertical="center"/>
    </xf>
    <xf numFmtId="0" fontId="4" fillId="0" borderId="5" xfId="1" applyFont="1" applyFill="1" applyBorder="1" applyAlignment="1" applyProtection="1">
      <alignment vertical="center"/>
    </xf>
    <xf numFmtId="0" fontId="3" fillId="0" borderId="6" xfId="1" applyFont="1" applyFill="1" applyBorder="1" applyAlignment="1" applyProtection="1">
      <alignment vertical="center"/>
    </xf>
    <xf numFmtId="0" fontId="20" fillId="0" borderId="0" xfId="1" applyFont="1" applyFill="1" applyBorder="1" applyAlignment="1" applyProtection="1">
      <alignment horizontal="left" vertical="center"/>
    </xf>
    <xf numFmtId="1" fontId="16" fillId="0" borderId="0" xfId="1" applyNumberFormat="1" applyFont="1" applyFill="1" applyBorder="1" applyAlignment="1" applyProtection="1">
      <alignment horizontal="left" vertical="center"/>
    </xf>
    <xf numFmtId="0" fontId="16" fillId="0" borderId="0" xfId="1" applyNumberFormat="1" applyFont="1" applyFill="1" applyBorder="1" applyAlignment="1" applyProtection="1">
      <alignment horizontal="left" vertical="center"/>
    </xf>
    <xf numFmtId="0" fontId="15" fillId="0" borderId="3" xfId="1" applyFill="1" applyBorder="1" applyAlignment="1" applyProtection="1">
      <alignment vertical="center"/>
    </xf>
    <xf numFmtId="0" fontId="18" fillId="0" borderId="1" xfId="1" applyFont="1" applyFill="1" applyBorder="1" applyAlignment="1" applyProtection="1">
      <alignment vertical="center"/>
    </xf>
    <xf numFmtId="0" fontId="15" fillId="0" borderId="1" xfId="1" applyFont="1" applyFill="1" applyBorder="1" applyAlignment="1" applyProtection="1">
      <alignment vertical="center"/>
    </xf>
    <xf numFmtId="0" fontId="15" fillId="0" borderId="8" xfId="1" applyFill="1" applyBorder="1" applyAlignment="1" applyProtection="1">
      <alignment vertical="center"/>
    </xf>
    <xf numFmtId="0" fontId="18" fillId="0" borderId="5" xfId="1" applyFont="1" applyFill="1" applyBorder="1" applyAlignment="1" applyProtection="1">
      <alignment vertical="center"/>
    </xf>
    <xf numFmtId="0" fontId="20" fillId="0" borderId="0" xfId="1" applyFont="1" applyFill="1" applyBorder="1" applyAlignment="1" applyProtection="1">
      <alignment vertical="center"/>
    </xf>
    <xf numFmtId="0" fontId="11" fillId="0" borderId="0" xfId="1" applyFont="1" applyFill="1" applyBorder="1" applyAlignment="1" applyProtection="1">
      <alignment vertical="center"/>
    </xf>
    <xf numFmtId="0" fontId="0" fillId="0" borderId="7" xfId="0" applyBorder="1" applyAlignment="1" applyProtection="1"/>
    <xf numFmtId="0" fontId="0" fillId="0" borderId="8" xfId="0" applyBorder="1" applyAlignment="1" applyProtection="1"/>
    <xf numFmtId="0" fontId="0" fillId="0" borderId="1" xfId="0" applyBorder="1" applyAlignment="1" applyProtection="1"/>
    <xf numFmtId="4" fontId="3" fillId="0" borderId="1" xfId="0" applyNumberFormat="1" applyFont="1" applyBorder="1" applyAlignment="1" applyProtection="1"/>
    <xf numFmtId="164" fontId="3" fillId="0" borderId="1" xfId="0" applyNumberFormat="1" applyFont="1" applyBorder="1" applyAlignment="1" applyProtection="1"/>
    <xf numFmtId="0" fontId="0" fillId="0" borderId="4" xfId="0" applyBorder="1"/>
    <xf numFmtId="0" fontId="0" fillId="0" borderId="5" xfId="0" applyBorder="1"/>
    <xf numFmtId="0" fontId="0" fillId="0" borderId="6" xfId="0" applyBorder="1"/>
    <xf numFmtId="1" fontId="12" fillId="4" borderId="18" xfId="0" applyNumberFormat="1" applyFont="1" applyFill="1" applyBorder="1" applyAlignment="1" applyProtection="1">
      <alignment horizontal="center" vertical="center"/>
    </xf>
    <xf numFmtId="0" fontId="12" fillId="4" borderId="19" xfId="0" applyFont="1" applyFill="1" applyBorder="1" applyAlignment="1" applyProtection="1">
      <alignment vertical="center"/>
    </xf>
    <xf numFmtId="0" fontId="6" fillId="4" borderId="19" xfId="0" applyFont="1" applyFill="1" applyBorder="1" applyAlignment="1" applyProtection="1">
      <alignment vertical="center"/>
    </xf>
    <xf numFmtId="0" fontId="0" fillId="0" borderId="2" xfId="0" applyBorder="1" applyAlignment="1"/>
    <xf numFmtId="0" fontId="24" fillId="0" borderId="0" xfId="0" applyFont="1" applyBorder="1" applyAlignment="1"/>
    <xf numFmtId="0" fontId="25" fillId="0" borderId="0" xfId="0" applyFont="1" applyBorder="1" applyAlignment="1"/>
    <xf numFmtId="0" fontId="27" fillId="0" borderId="0" xfId="0" applyFont="1" applyBorder="1" applyAlignment="1"/>
    <xf numFmtId="0" fontId="0" fillId="0" borderId="2" xfId="0" applyBorder="1" applyAlignment="1">
      <alignment vertical="center"/>
    </xf>
    <xf numFmtId="0" fontId="28" fillId="5" borderId="24" xfId="0" applyFont="1" applyFill="1" applyBorder="1" applyAlignment="1">
      <alignment horizontal="center" vertical="center" wrapText="1"/>
    </xf>
    <xf numFmtId="9" fontId="28" fillId="5" borderId="26" xfId="0" applyNumberFormat="1" applyFont="1" applyFill="1" applyBorder="1" applyAlignment="1">
      <alignment horizontal="center" vertical="center" wrapText="1"/>
    </xf>
    <xf numFmtId="0" fontId="28" fillId="5" borderId="27" xfId="0" applyFont="1" applyFill="1" applyBorder="1" applyAlignment="1">
      <alignment horizontal="center" vertical="center" wrapText="1"/>
    </xf>
    <xf numFmtId="16" fontId="26" fillId="0" borderId="28" xfId="0" applyNumberFormat="1" applyFont="1" applyFill="1" applyBorder="1" applyAlignment="1">
      <alignment horizontal="right" vertical="center"/>
    </xf>
    <xf numFmtId="16" fontId="26" fillId="0" borderId="17" xfId="0" applyNumberFormat="1" applyFont="1" applyFill="1" applyBorder="1" applyAlignment="1">
      <alignment horizontal="right" vertical="center"/>
    </xf>
    <xf numFmtId="0" fontId="29" fillId="0" borderId="17" xfId="0" applyFont="1" applyBorder="1" applyAlignment="1">
      <alignment horizontal="left" vertical="center" wrapText="1"/>
    </xf>
    <xf numFmtId="0" fontId="30" fillId="0" borderId="17" xfId="0" applyFont="1" applyBorder="1" applyAlignment="1">
      <alignment horizontal="left" vertical="center" wrapText="1"/>
    </xf>
    <xf numFmtId="0" fontId="30" fillId="0" borderId="26" xfId="0" applyFont="1" applyBorder="1" applyAlignment="1">
      <alignment horizontal="left" vertical="center" wrapText="1"/>
    </xf>
    <xf numFmtId="0" fontId="0" fillId="0" borderId="0" xfId="0" applyBorder="1" applyAlignment="1">
      <alignment horizontal="left"/>
    </xf>
    <xf numFmtId="16" fontId="26" fillId="0" borderId="25" xfId="0" applyNumberFormat="1" applyFont="1" applyFill="1" applyBorder="1" applyAlignment="1">
      <alignment horizontal="right" vertical="center"/>
    </xf>
    <xf numFmtId="16" fontId="26" fillId="0" borderId="31" xfId="0" applyNumberFormat="1" applyFont="1" applyFill="1" applyBorder="1" applyAlignment="1">
      <alignment horizontal="right" vertical="center"/>
    </xf>
    <xf numFmtId="0" fontId="30" fillId="0" borderId="32" xfId="0" applyFont="1" applyBorder="1" applyAlignment="1">
      <alignment horizontal="left" vertical="center" wrapText="1"/>
    </xf>
    <xf numFmtId="0" fontId="26" fillId="0" borderId="20" xfId="0" applyFont="1" applyBorder="1" applyAlignment="1">
      <alignment horizontal="right" vertical="center" wrapText="1"/>
    </xf>
    <xf numFmtId="0" fontId="26" fillId="5" borderId="20" xfId="0" applyFont="1" applyFill="1" applyBorder="1" applyAlignment="1">
      <alignment horizontal="right" vertical="center" wrapText="1"/>
    </xf>
    <xf numFmtId="0" fontId="26" fillId="5" borderId="34" xfId="0" applyFont="1" applyFill="1" applyBorder="1" applyAlignment="1">
      <alignment horizontal="right" vertical="center" wrapText="1"/>
    </xf>
    <xf numFmtId="0" fontId="26" fillId="0" borderId="34" xfId="0" applyFont="1" applyBorder="1" applyAlignment="1">
      <alignment horizontal="right" vertical="center" wrapText="1"/>
    </xf>
    <xf numFmtId="0" fontId="0" fillId="5" borderId="1" xfId="0" applyFill="1" applyBorder="1"/>
    <xf numFmtId="0" fontId="0" fillId="5" borderId="10" xfId="0" applyFill="1" applyBorder="1"/>
    <xf numFmtId="0" fontId="0" fillId="5" borderId="11" xfId="0" applyFill="1" applyBorder="1"/>
    <xf numFmtId="0" fontId="0" fillId="5" borderId="35" xfId="0" applyFill="1" applyBorder="1"/>
    <xf numFmtId="16" fontId="26" fillId="0" borderId="36" xfId="0" applyNumberFormat="1" applyFont="1" applyBorder="1" applyAlignment="1">
      <alignment horizontal="center" vertical="center"/>
    </xf>
    <xf numFmtId="4" fontId="23" fillId="6" borderId="33" xfId="1" applyNumberFormat="1" applyFont="1" applyFill="1" applyBorder="1" applyAlignment="1" applyProtection="1">
      <alignment horizontal="right" vertical="center"/>
      <protection locked="0"/>
    </xf>
    <xf numFmtId="0" fontId="30" fillId="0" borderId="17" xfId="0" applyFont="1" applyBorder="1" applyAlignment="1">
      <alignment horizontal="left" vertical="center"/>
    </xf>
    <xf numFmtId="0" fontId="0" fillId="0" borderId="2" xfId="0" applyBorder="1"/>
    <xf numFmtId="0" fontId="30" fillId="0" borderId="0" xfId="0" applyFont="1" applyBorder="1"/>
    <xf numFmtId="4" fontId="23" fillId="6" borderId="17" xfId="1" applyNumberFormat="1" applyFont="1" applyFill="1" applyBorder="1" applyAlignment="1" applyProtection="1">
      <alignment horizontal="right" vertical="center"/>
      <protection locked="0"/>
    </xf>
    <xf numFmtId="4" fontId="23" fillId="6" borderId="32" xfId="1" applyNumberFormat="1" applyFont="1" applyFill="1" applyBorder="1" applyAlignment="1" applyProtection="1">
      <alignment horizontal="right" vertical="center"/>
      <protection locked="0"/>
    </xf>
    <xf numFmtId="4" fontId="23" fillId="6" borderId="26" xfId="1" applyNumberFormat="1" applyFont="1" applyFill="1" applyBorder="1" applyAlignment="1" applyProtection="1">
      <alignment horizontal="right" vertical="center"/>
      <protection locked="0"/>
    </xf>
    <xf numFmtId="4" fontId="13" fillId="0" borderId="0" xfId="0" applyNumberFormat="1" applyFont="1" applyFill="1" applyBorder="1" applyAlignment="1" applyProtection="1"/>
    <xf numFmtId="0" fontId="16" fillId="0" borderId="0" xfId="1" applyFont="1" applyFill="1" applyBorder="1" applyAlignment="1" applyProtection="1">
      <alignment horizontal="left" vertical="center"/>
    </xf>
    <xf numFmtId="0" fontId="3" fillId="0" borderId="2" xfId="0" applyFont="1" applyBorder="1" applyAlignment="1" applyProtection="1"/>
    <xf numFmtId="4" fontId="3" fillId="0" borderId="0" xfId="0" applyNumberFormat="1" applyFont="1" applyFill="1" applyBorder="1" applyAlignment="1" applyProtection="1"/>
    <xf numFmtId="0" fontId="10" fillId="0" borderId="2" xfId="0" applyFont="1" applyBorder="1" applyAlignment="1" applyProtection="1"/>
    <xf numFmtId="0" fontId="31" fillId="0" borderId="17" xfId="0" applyFont="1" applyBorder="1" applyAlignment="1">
      <alignment vertical="center"/>
    </xf>
    <xf numFmtId="0" fontId="31" fillId="0" borderId="17" xfId="0" applyFont="1" applyBorder="1" applyAlignment="1">
      <alignment vertical="center" wrapText="1"/>
    </xf>
    <xf numFmtId="1" fontId="16" fillId="0" borderId="0" xfId="1" applyNumberFormat="1" applyFont="1" applyFill="1" applyBorder="1" applyAlignment="1" applyProtection="1">
      <alignment horizontal="left" vertical="top"/>
    </xf>
    <xf numFmtId="0" fontId="6" fillId="4" borderId="20" xfId="0" applyFont="1" applyFill="1" applyBorder="1" applyAlignment="1" applyProtection="1">
      <alignment vertical="center"/>
    </xf>
    <xf numFmtId="0" fontId="0" fillId="0" borderId="3" xfId="0" applyBorder="1"/>
    <xf numFmtId="0" fontId="0" fillId="0" borderId="7" xfId="0" applyBorder="1"/>
    <xf numFmtId="0" fontId="0" fillId="0" borderId="8" xfId="0" applyBorder="1"/>
    <xf numFmtId="0" fontId="6" fillId="0" borderId="2" xfId="0" applyFont="1" applyBorder="1" applyAlignment="1" applyProtection="1"/>
    <xf numFmtId="0" fontId="20" fillId="0" borderId="2" xfId="1" applyFont="1" applyFill="1" applyBorder="1" applyAlignment="1" applyProtection="1">
      <alignment horizontal="right" vertical="top"/>
    </xf>
    <xf numFmtId="4" fontId="20" fillId="0" borderId="0" xfId="1" applyNumberFormat="1" applyFont="1" applyFill="1" applyBorder="1" applyAlignment="1" applyProtection="1">
      <alignment vertical="center"/>
    </xf>
    <xf numFmtId="164" fontId="20" fillId="0" borderId="0" xfId="1" applyNumberFormat="1" applyFont="1" applyFill="1" applyBorder="1" applyAlignment="1" applyProtection="1">
      <alignment vertical="center"/>
    </xf>
    <xf numFmtId="0" fontId="32" fillId="0" borderId="0" xfId="1" applyFont="1" applyFill="1" applyBorder="1" applyAlignment="1" applyProtection="1">
      <alignment vertical="center"/>
    </xf>
    <xf numFmtId="0" fontId="33" fillId="0" borderId="0" xfId="1" applyFont="1" applyFill="1" applyBorder="1" applyAlignment="1" applyProtection="1">
      <alignment vertical="center"/>
    </xf>
    <xf numFmtId="0" fontId="33" fillId="0" borderId="3" xfId="1" applyFont="1" applyFill="1" applyBorder="1" applyAlignment="1" applyProtection="1"/>
    <xf numFmtId="0" fontId="1" fillId="0" borderId="0" xfId="0" applyFont="1"/>
    <xf numFmtId="16" fontId="26" fillId="0" borderId="6" xfId="0" applyNumberFormat="1" applyFont="1" applyFill="1" applyBorder="1" applyAlignment="1">
      <alignment horizontal="left" vertical="center" wrapText="1"/>
    </xf>
    <xf numFmtId="16" fontId="26" fillId="0" borderId="20" xfId="0" applyNumberFormat="1" applyFont="1" applyFill="1" applyBorder="1" applyAlignment="1">
      <alignment horizontal="left" vertical="center" wrapText="1"/>
    </xf>
    <xf numFmtId="0" fontId="12" fillId="4" borderId="19" xfId="0" applyFont="1" applyFill="1" applyBorder="1" applyAlignment="1" applyProtection="1">
      <alignment horizontal="left" vertical="center"/>
    </xf>
    <xf numFmtId="0" fontId="24" fillId="0" borderId="0" xfId="0" applyFont="1" applyBorder="1" applyAlignment="1">
      <alignment horizontal="left"/>
    </xf>
    <xf numFmtId="0" fontId="27" fillId="0" borderId="0" xfId="0" applyFont="1" applyBorder="1" applyAlignment="1">
      <alignment horizontal="left"/>
    </xf>
    <xf numFmtId="16" fontId="26" fillId="0" borderId="34" xfId="0" applyNumberFormat="1" applyFont="1" applyFill="1" applyBorder="1" applyAlignment="1">
      <alignment horizontal="left" vertical="center" wrapText="1"/>
    </xf>
    <xf numFmtId="0" fontId="30" fillId="0" borderId="0" xfId="0" applyFont="1" applyBorder="1" applyAlignment="1">
      <alignment horizontal="left"/>
    </xf>
    <xf numFmtId="0" fontId="28" fillId="5" borderId="10" xfId="0" applyFont="1" applyFill="1" applyBorder="1" applyAlignment="1">
      <alignment horizontal="left" vertical="center" wrapText="1"/>
    </xf>
    <xf numFmtId="0" fontId="28" fillId="5" borderId="1" xfId="0" applyFont="1" applyFill="1" applyBorder="1" applyAlignment="1">
      <alignment horizontal="left" vertical="center" wrapText="1"/>
    </xf>
    <xf numFmtId="16" fontId="26" fillId="0" borderId="38" xfId="0" applyNumberFormat="1" applyFont="1" applyBorder="1" applyAlignment="1">
      <alignment horizontal="left" vertical="center"/>
    </xf>
    <xf numFmtId="0" fontId="0" fillId="0" borderId="0" xfId="0" applyAlignment="1">
      <alignment horizontal="left"/>
    </xf>
    <xf numFmtId="0" fontId="12" fillId="4" borderId="19" xfId="0" applyFont="1" applyFill="1" applyBorder="1" applyAlignment="1" applyProtection="1">
      <alignment horizontal="left" vertical="center" wrapText="1"/>
    </xf>
    <xf numFmtId="0" fontId="24" fillId="0" borderId="0" xfId="0" applyFont="1" applyBorder="1" applyAlignment="1">
      <alignment horizontal="left" wrapText="1"/>
    </xf>
    <xf numFmtId="0" fontId="27" fillId="0" borderId="0" xfId="0" applyFont="1" applyBorder="1" applyAlignment="1">
      <alignment horizontal="left" wrapText="1"/>
    </xf>
    <xf numFmtId="0" fontId="0" fillId="0" borderId="0" xfId="0" applyBorder="1" applyAlignment="1">
      <alignment horizontal="left" wrapText="1"/>
    </xf>
    <xf numFmtId="0" fontId="30" fillId="0" borderId="0" xfId="0" applyFont="1" applyBorder="1" applyAlignment="1">
      <alignment horizontal="left" wrapText="1"/>
    </xf>
    <xf numFmtId="16" fontId="26" fillId="0" borderId="38" xfId="0" applyNumberFormat="1" applyFont="1" applyBorder="1" applyAlignment="1">
      <alignment horizontal="left" vertical="center" wrapText="1"/>
    </xf>
    <xf numFmtId="0" fontId="0" fillId="0" borderId="0" xfId="0" applyAlignment="1">
      <alignment horizontal="left" wrapText="1"/>
    </xf>
    <xf numFmtId="0" fontId="6" fillId="4" borderId="19" xfId="0" applyFont="1" applyFill="1" applyBorder="1" applyAlignment="1" applyProtection="1">
      <alignment horizontal="left" vertical="center"/>
    </xf>
    <xf numFmtId="0" fontId="25" fillId="0" borderId="0" xfId="0" applyFont="1" applyBorder="1" applyAlignment="1">
      <alignment horizontal="left"/>
    </xf>
    <xf numFmtId="0" fontId="0" fillId="5" borderId="10" xfId="0" applyFill="1" applyBorder="1" applyAlignment="1">
      <alignment horizontal="left"/>
    </xf>
    <xf numFmtId="0" fontId="0" fillId="5" borderId="1" xfId="0" applyFill="1" applyBorder="1" applyAlignment="1">
      <alignment horizontal="left"/>
    </xf>
    <xf numFmtId="0" fontId="30" fillId="0" borderId="26" xfId="0" applyFont="1" applyBorder="1" applyAlignment="1">
      <alignment horizontal="right" vertical="center"/>
    </xf>
    <xf numFmtId="0" fontId="26" fillId="0" borderId="26" xfId="0" applyFont="1" applyBorder="1" applyAlignment="1">
      <alignment horizontal="right" vertical="center"/>
    </xf>
    <xf numFmtId="4" fontId="26" fillId="0" borderId="26" xfId="0" applyNumberFormat="1" applyFont="1" applyBorder="1" applyAlignment="1">
      <alignment horizontal="right" vertical="center"/>
    </xf>
    <xf numFmtId="4" fontId="26" fillId="0" borderId="27" xfId="0" applyNumberFormat="1" applyFont="1" applyBorder="1" applyAlignment="1">
      <alignment horizontal="right" vertical="center"/>
    </xf>
    <xf numFmtId="0" fontId="30" fillId="0" borderId="26" xfId="0" applyFont="1" applyBorder="1" applyAlignment="1">
      <alignment horizontal="right" vertical="center" wrapText="1"/>
    </xf>
    <xf numFmtId="0" fontId="30" fillId="0" borderId="32" xfId="0" applyFont="1" applyBorder="1" applyAlignment="1">
      <alignment horizontal="right" vertical="center" wrapText="1"/>
    </xf>
    <xf numFmtId="0" fontId="26" fillId="0" borderId="32" xfId="0" applyFont="1" applyBorder="1" applyAlignment="1">
      <alignment horizontal="right" vertical="center"/>
    </xf>
    <xf numFmtId="4" fontId="26" fillId="0" borderId="32" xfId="0" applyNumberFormat="1" applyFont="1" applyBorder="1" applyAlignment="1">
      <alignment horizontal="right" vertical="center"/>
    </xf>
    <xf numFmtId="4" fontId="26" fillId="0" borderId="33" xfId="0" applyNumberFormat="1" applyFont="1" applyBorder="1" applyAlignment="1">
      <alignment horizontal="right" vertical="center"/>
    </xf>
    <xf numFmtId="0" fontId="26" fillId="0" borderId="17" xfId="0" applyFont="1" applyBorder="1" applyAlignment="1">
      <alignment horizontal="right" vertical="center"/>
    </xf>
    <xf numFmtId="4" fontId="26" fillId="0" borderId="17" xfId="0" applyNumberFormat="1" applyFont="1" applyBorder="1" applyAlignment="1">
      <alignment horizontal="right" vertical="center"/>
    </xf>
    <xf numFmtId="4" fontId="26" fillId="0" borderId="29" xfId="0" applyNumberFormat="1" applyFont="1" applyBorder="1" applyAlignment="1">
      <alignment horizontal="right" vertical="center"/>
    </xf>
    <xf numFmtId="0" fontId="0" fillId="0" borderId="32" xfId="0" applyBorder="1" applyAlignment="1">
      <alignment horizontal="right" vertical="center"/>
    </xf>
    <xf numFmtId="0" fontId="25" fillId="0" borderId="3" xfId="0" applyFont="1" applyBorder="1" applyAlignment="1"/>
    <xf numFmtId="0" fontId="27" fillId="0" borderId="3" xfId="0" applyFont="1" applyBorder="1" applyAlignment="1"/>
    <xf numFmtId="4" fontId="0" fillId="0" borderId="20" xfId="0" applyNumberFormat="1" applyBorder="1" applyAlignment="1">
      <alignment vertical="center"/>
    </xf>
    <xf numFmtId="0" fontId="0" fillId="0" borderId="1" xfId="0" applyBorder="1" applyAlignment="1">
      <alignment horizontal="left" wrapText="1"/>
    </xf>
    <xf numFmtId="0" fontId="0" fillId="0" borderId="1" xfId="0" applyBorder="1" applyAlignment="1">
      <alignment horizontal="left"/>
    </xf>
    <xf numFmtId="16" fontId="26" fillId="0" borderId="39" xfId="0" applyNumberFormat="1" applyFont="1" applyFill="1" applyBorder="1" applyAlignment="1">
      <alignment horizontal="left" vertical="center" wrapText="1"/>
    </xf>
    <xf numFmtId="16" fontId="26" fillId="0" borderId="17" xfId="0" applyNumberFormat="1" applyFont="1" applyFill="1" applyBorder="1" applyAlignment="1">
      <alignment horizontal="left" vertical="center" wrapText="1"/>
    </xf>
    <xf numFmtId="0" fontId="34" fillId="4" borderId="19" xfId="0" applyFont="1" applyFill="1" applyBorder="1" applyAlignment="1" applyProtection="1">
      <alignment horizontal="left" vertical="center"/>
    </xf>
    <xf numFmtId="0" fontId="35" fillId="5" borderId="10" xfId="0" applyFont="1" applyFill="1" applyBorder="1" applyAlignment="1">
      <alignment horizontal="left" vertical="center" wrapText="1"/>
    </xf>
    <xf numFmtId="0" fontId="35" fillId="5" borderId="1" xfId="0" applyFont="1" applyFill="1" applyBorder="1" applyAlignment="1">
      <alignment horizontal="left" vertical="center" wrapText="1"/>
    </xf>
    <xf numFmtId="0" fontId="35" fillId="0" borderId="0" xfId="0" applyFont="1" applyBorder="1" applyAlignment="1">
      <alignment horizontal="left" vertical="center"/>
    </xf>
    <xf numFmtId="0" fontId="36" fillId="0" borderId="0" xfId="0" applyFont="1" applyBorder="1" applyAlignment="1">
      <alignment horizontal="left" vertical="center"/>
    </xf>
    <xf numFmtId="16" fontId="35" fillId="0" borderId="20" xfId="0" applyNumberFormat="1" applyFont="1" applyFill="1" applyBorder="1" applyAlignment="1">
      <alignment horizontal="center" vertical="center" textRotation="90"/>
    </xf>
    <xf numFmtId="16" fontId="35" fillId="0" borderId="34" xfId="0" applyNumberFormat="1" applyFont="1" applyFill="1" applyBorder="1" applyAlignment="1">
      <alignment horizontal="center" vertical="center" textRotation="90"/>
    </xf>
    <xf numFmtId="0" fontId="37" fillId="0" borderId="0" xfId="0" applyFont="1" applyBorder="1" applyAlignment="1">
      <alignment horizontal="left" vertical="center"/>
    </xf>
    <xf numFmtId="16" fontId="35" fillId="0" borderId="32" xfId="0" applyNumberFormat="1" applyFont="1" applyBorder="1" applyAlignment="1">
      <alignment horizontal="center" vertical="center" textRotation="90" wrapText="1"/>
    </xf>
    <xf numFmtId="0" fontId="36" fillId="0" borderId="1" xfId="0" applyFont="1" applyBorder="1" applyAlignment="1">
      <alignment horizontal="left" vertical="center"/>
    </xf>
    <xf numFmtId="0" fontId="36" fillId="0" borderId="0" xfId="0" applyFont="1" applyAlignment="1">
      <alignment horizontal="left" vertical="center"/>
    </xf>
    <xf numFmtId="0" fontId="13" fillId="4" borderId="19" xfId="0" applyFont="1" applyFill="1" applyBorder="1" applyAlignment="1" applyProtection="1">
      <alignment horizontal="center" vertical="center" textRotation="90" wrapText="1"/>
    </xf>
    <xf numFmtId="0" fontId="38" fillId="0" borderId="0" xfId="0" applyFont="1" applyBorder="1" applyAlignment="1">
      <alignment horizontal="center" textRotation="90" wrapText="1"/>
    </xf>
    <xf numFmtId="0" fontId="39" fillId="0" borderId="0" xfId="0" applyFont="1" applyBorder="1" applyAlignment="1">
      <alignment horizontal="center" textRotation="90" wrapText="1"/>
    </xf>
    <xf numFmtId="0" fontId="40" fillId="5" borderId="10" xfId="0" applyFont="1" applyFill="1" applyBorder="1" applyAlignment="1">
      <alignment horizontal="center" vertical="center" textRotation="90" wrapText="1"/>
    </xf>
    <xf numFmtId="0" fontId="40" fillId="5" borderId="1" xfId="0" applyFont="1" applyFill="1" applyBorder="1" applyAlignment="1">
      <alignment horizontal="center" vertical="center" textRotation="90" wrapText="1"/>
    </xf>
    <xf numFmtId="16" fontId="38" fillId="0" borderId="20" xfId="0" applyNumberFormat="1" applyFont="1" applyFill="1" applyBorder="1" applyAlignment="1">
      <alignment horizontal="center" vertical="center" textRotation="90" wrapText="1"/>
    </xf>
    <xf numFmtId="16" fontId="38" fillId="0" borderId="34" xfId="0" applyNumberFormat="1" applyFont="1" applyFill="1" applyBorder="1" applyAlignment="1">
      <alignment horizontal="center" vertical="center" textRotation="90" wrapText="1"/>
    </xf>
    <xf numFmtId="0" fontId="41" fillId="0" borderId="0" xfId="0" applyFont="1" applyBorder="1" applyAlignment="1">
      <alignment horizontal="center" textRotation="90" wrapText="1"/>
    </xf>
    <xf numFmtId="16" fontId="38" fillId="0" borderId="32" xfId="0" applyNumberFormat="1" applyFont="1" applyBorder="1" applyAlignment="1">
      <alignment horizontal="center" vertical="center" textRotation="90" wrapText="1"/>
    </xf>
    <xf numFmtId="0" fontId="39" fillId="0" borderId="1" xfId="0" applyFont="1" applyBorder="1" applyAlignment="1">
      <alignment horizontal="center" textRotation="90" wrapText="1"/>
    </xf>
    <xf numFmtId="0" fontId="39" fillId="0" borderId="0" xfId="0" applyFont="1" applyAlignment="1">
      <alignment horizontal="center" textRotation="90" wrapText="1"/>
    </xf>
    <xf numFmtId="0" fontId="42" fillId="0" borderId="17" xfId="0" applyFont="1" applyBorder="1" applyAlignment="1">
      <alignment horizontal="left" vertical="center" wrapText="1"/>
    </xf>
    <xf numFmtId="0" fontId="42" fillId="0" borderId="32" xfId="0" applyFont="1" applyBorder="1" applyAlignment="1">
      <alignment horizontal="left" vertical="center" wrapText="1"/>
    </xf>
    <xf numFmtId="0" fontId="43" fillId="0" borderId="0" xfId="0" applyFont="1" applyBorder="1" applyAlignment="1">
      <alignment horizontal="left"/>
    </xf>
    <xf numFmtId="0" fontId="32" fillId="0" borderId="17" xfId="0" applyFont="1" applyBorder="1" applyAlignment="1">
      <alignment horizontal="left" vertical="center" wrapText="1"/>
    </xf>
    <xf numFmtId="0" fontId="32" fillId="0" borderId="32" xfId="0" applyFont="1" applyBorder="1" applyAlignment="1">
      <alignment horizontal="left" vertical="center" wrapText="1"/>
    </xf>
    <xf numFmtId="0" fontId="3" fillId="0" borderId="2" xfId="0" applyFont="1" applyBorder="1" applyAlignment="1" applyProtection="1"/>
    <xf numFmtId="0" fontId="28" fillId="5" borderId="22" xfId="0" applyFont="1" applyFill="1" applyBorder="1" applyAlignment="1">
      <alignment horizontal="center" vertical="center" wrapText="1"/>
    </xf>
    <xf numFmtId="0" fontId="28" fillId="5" borderId="26" xfId="0" applyFont="1" applyFill="1" applyBorder="1" applyAlignment="1">
      <alignment horizontal="center" vertical="center" wrapText="1"/>
    </xf>
    <xf numFmtId="16" fontId="26" fillId="0" borderId="26" xfId="0" applyNumberFormat="1" applyFont="1" applyFill="1" applyBorder="1" applyAlignment="1">
      <alignment horizontal="left" vertical="center" wrapText="1"/>
    </xf>
    <xf numFmtId="16" fontId="26" fillId="0" borderId="40" xfId="0" applyNumberFormat="1" applyFont="1" applyFill="1" applyBorder="1" applyAlignment="1">
      <alignment horizontal="left" vertical="center" wrapText="1"/>
    </xf>
    <xf numFmtId="16" fontId="38" fillId="0" borderId="17" xfId="0" applyNumberFormat="1" applyFont="1" applyFill="1" applyBorder="1" applyAlignment="1">
      <alignment horizontal="center" vertical="center" textRotation="90" wrapText="1"/>
    </xf>
    <xf numFmtId="0" fontId="44" fillId="7" borderId="17" xfId="0" applyFont="1" applyFill="1" applyBorder="1" applyAlignment="1">
      <alignment horizontal="center" vertical="center" textRotation="90" wrapText="1"/>
    </xf>
    <xf numFmtId="0" fontId="32" fillId="0" borderId="26" xfId="0" applyFont="1" applyBorder="1" applyAlignment="1">
      <alignment horizontal="left" vertical="center" wrapText="1"/>
    </xf>
    <xf numFmtId="0" fontId="26" fillId="0" borderId="6" xfId="0" applyFont="1" applyBorder="1" applyAlignment="1">
      <alignment horizontal="right" vertical="center" wrapText="1"/>
    </xf>
    <xf numFmtId="0" fontId="28" fillId="7" borderId="28" xfId="0" applyFont="1" applyFill="1" applyBorder="1" applyAlignment="1">
      <alignment horizontal="center" vertical="center" wrapText="1"/>
    </xf>
    <xf numFmtId="0" fontId="28" fillId="7" borderId="31" xfId="0" applyFont="1" applyFill="1" applyBorder="1" applyAlignment="1">
      <alignment horizontal="center" vertical="center" wrapText="1"/>
    </xf>
    <xf numFmtId="0" fontId="44" fillId="7" borderId="32" xfId="0" applyFont="1" applyFill="1" applyBorder="1" applyAlignment="1">
      <alignment horizontal="center" vertical="center" textRotation="90" wrapText="1"/>
    </xf>
    <xf numFmtId="16" fontId="26" fillId="0" borderId="32" xfId="0" applyNumberFormat="1" applyFont="1" applyFill="1" applyBorder="1" applyAlignment="1">
      <alignment horizontal="left" vertical="center" wrapText="1"/>
    </xf>
    <xf numFmtId="0" fontId="26" fillId="0" borderId="32" xfId="0" applyFont="1" applyBorder="1" applyAlignment="1">
      <alignment horizontal="right" vertical="center" wrapText="1"/>
    </xf>
    <xf numFmtId="0" fontId="22" fillId="0" borderId="0" xfId="2" applyFont="1" applyFill="1" applyBorder="1" applyAlignment="1">
      <alignment horizontal="left" vertical="center" wrapText="1"/>
    </xf>
    <xf numFmtId="0" fontId="16" fillId="0" borderId="0" xfId="1" applyFont="1" applyFill="1" applyBorder="1" applyAlignment="1" applyProtection="1">
      <alignment horizontal="left" vertical="center"/>
    </xf>
    <xf numFmtId="0" fontId="0" fillId="0" borderId="0" xfId="0" applyBorder="1" applyAlignment="1">
      <alignment vertical="center"/>
    </xf>
    <xf numFmtId="0" fontId="3" fillId="0" borderId="2" xfId="0" applyFont="1" applyBorder="1" applyAlignment="1" applyProtection="1"/>
    <xf numFmtId="0" fontId="4" fillId="0" borderId="0" xfId="0" applyFont="1" applyFill="1" applyBorder="1" applyAlignment="1" applyProtection="1">
      <alignment horizontal="left" vertical="center"/>
    </xf>
    <xf numFmtId="4" fontId="4" fillId="0" borderId="0" xfId="0" applyNumberFormat="1" applyFont="1" applyFill="1" applyBorder="1" applyAlignment="1" applyProtection="1">
      <alignment horizontal="left" vertical="center"/>
    </xf>
    <xf numFmtId="164" fontId="4" fillId="0" borderId="0" xfId="0" applyNumberFormat="1" applyFont="1" applyFill="1" applyBorder="1" applyAlignment="1" applyProtection="1">
      <alignment horizontal="left" vertical="center"/>
    </xf>
    <xf numFmtId="4" fontId="4" fillId="0" borderId="0" xfId="0" applyNumberFormat="1" applyFont="1" applyFill="1" applyBorder="1" applyAlignment="1" applyProtection="1">
      <alignment vertical="center"/>
    </xf>
    <xf numFmtId="4" fontId="3" fillId="0" borderId="0" xfId="0" applyNumberFormat="1" applyFont="1" applyFill="1" applyBorder="1" applyAlignment="1" applyProtection="1"/>
    <xf numFmtId="0" fontId="6" fillId="2" borderId="0" xfId="0" applyFont="1" applyFill="1" applyBorder="1" applyAlignment="1" applyProtection="1">
      <alignment horizontal="left" vertical="center"/>
      <protection locked="0"/>
    </xf>
    <xf numFmtId="4" fontId="6" fillId="2" borderId="0" xfId="0" applyNumberFormat="1" applyFont="1" applyFill="1" applyBorder="1" applyAlignment="1" applyProtection="1">
      <alignment horizontal="left" vertical="center"/>
      <protection locked="0"/>
    </xf>
    <xf numFmtId="164" fontId="6" fillId="2" borderId="0" xfId="0" applyNumberFormat="1" applyFont="1" applyFill="1" applyBorder="1" applyAlignment="1" applyProtection="1">
      <alignment horizontal="left" vertical="center"/>
      <protection locked="0"/>
    </xf>
    <xf numFmtId="0" fontId="7"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9" fillId="0" borderId="0" xfId="0" applyFont="1" applyBorder="1" applyAlignment="1" applyProtection="1">
      <alignment horizontal="center"/>
    </xf>
    <xf numFmtId="0" fontId="10" fillId="0" borderId="2" xfId="0" applyFont="1" applyBorder="1" applyAlignment="1" applyProtection="1"/>
    <xf numFmtId="0" fontId="11" fillId="0" borderId="0" xfId="0" applyFont="1" applyBorder="1" applyAlignment="1" applyProtection="1">
      <alignment horizontal="center" vertical="center"/>
    </xf>
    <xf numFmtId="0" fontId="28" fillId="5" borderId="21" xfId="0" applyFont="1" applyFill="1" applyBorder="1" applyAlignment="1">
      <alignment horizontal="center" vertical="center" wrapText="1"/>
    </xf>
    <xf numFmtId="0" fontId="28" fillId="5" borderId="25" xfId="0" applyFont="1" applyFill="1" applyBorder="1" applyAlignment="1">
      <alignment horizontal="center" vertical="center" wrapText="1"/>
    </xf>
    <xf numFmtId="0" fontId="28" fillId="5" borderId="22" xfId="0" applyFont="1" applyFill="1" applyBorder="1" applyAlignment="1">
      <alignment horizontal="center" vertical="center" wrapText="1"/>
    </xf>
    <xf numFmtId="0" fontId="28" fillId="5" borderId="26" xfId="0" applyFont="1" applyFill="1" applyBorder="1" applyAlignment="1">
      <alignment horizontal="center" vertical="center" wrapText="1"/>
    </xf>
    <xf numFmtId="0" fontId="1" fillId="0" borderId="18" xfId="0" applyFont="1" applyBorder="1" applyAlignment="1">
      <alignment horizontal="right" vertical="center"/>
    </xf>
    <xf numFmtId="0" fontId="1" fillId="0" borderId="19" xfId="0" applyFont="1" applyBorder="1" applyAlignment="1">
      <alignment horizontal="right" vertical="center"/>
    </xf>
    <xf numFmtId="0" fontId="28" fillId="5" borderId="28" xfId="0" applyFont="1" applyFill="1" applyBorder="1" applyAlignment="1">
      <alignment horizontal="center" vertical="center" wrapText="1"/>
    </xf>
    <xf numFmtId="0" fontId="28" fillId="5" borderId="10" xfId="0" applyFont="1" applyFill="1" applyBorder="1" applyAlignment="1">
      <alignment horizontal="left" vertical="center" wrapText="1"/>
    </xf>
    <xf numFmtId="0" fontId="28" fillId="5" borderId="1" xfId="0" applyFont="1" applyFill="1" applyBorder="1" applyAlignment="1">
      <alignment horizontal="left" vertical="center" wrapText="1"/>
    </xf>
    <xf numFmtId="0" fontId="28" fillId="5" borderId="22" xfId="0" applyFont="1" applyFill="1" applyBorder="1" applyAlignment="1">
      <alignment horizontal="left" vertical="center" wrapText="1"/>
    </xf>
    <xf numFmtId="0" fontId="28" fillId="5" borderId="26" xfId="0" applyFont="1" applyFill="1" applyBorder="1" applyAlignment="1">
      <alignment horizontal="left" vertical="center" wrapText="1"/>
    </xf>
    <xf numFmtId="0" fontId="28" fillId="5" borderId="23" xfId="0" applyFont="1" applyFill="1" applyBorder="1" applyAlignment="1">
      <alignment horizontal="center" vertical="center" wrapText="1"/>
    </xf>
    <xf numFmtId="0" fontId="28" fillId="5" borderId="30" xfId="0" applyFont="1" applyFill="1" applyBorder="1" applyAlignment="1">
      <alignment horizontal="center" vertical="center" wrapText="1"/>
    </xf>
    <xf numFmtId="0" fontId="32" fillId="0" borderId="37" xfId="0" applyFont="1" applyBorder="1" applyAlignment="1">
      <alignment horizontal="left" vertical="center" wrapText="1"/>
    </xf>
    <xf numFmtId="0" fontId="32" fillId="0" borderId="38" xfId="0" applyFont="1" applyBorder="1" applyAlignment="1">
      <alignment horizontal="left" vertical="center" wrapText="1"/>
    </xf>
    <xf numFmtId="0" fontId="43" fillId="0" borderId="34" xfId="0" applyFont="1" applyBorder="1" applyAlignment="1">
      <alignment horizontal="left" vertical="center" wrapText="1"/>
    </xf>
    <xf numFmtId="0" fontId="32" fillId="5" borderId="22" xfId="0" applyFont="1" applyFill="1" applyBorder="1" applyAlignment="1">
      <alignment horizontal="left" vertical="center" wrapText="1"/>
    </xf>
    <xf numFmtId="0" fontId="32" fillId="5" borderId="26" xfId="0" applyFont="1" applyFill="1" applyBorder="1" applyAlignment="1">
      <alignment horizontal="left" vertical="center" wrapText="1"/>
    </xf>
    <xf numFmtId="16" fontId="38" fillId="0" borderId="17" xfId="0" applyNumberFormat="1" applyFont="1" applyFill="1" applyBorder="1" applyAlignment="1">
      <alignment horizontal="center" vertical="center" textRotation="90" wrapText="1"/>
    </xf>
    <xf numFmtId="0" fontId="28" fillId="5" borderId="10" xfId="0" applyFont="1" applyFill="1" applyBorder="1" applyAlignment="1">
      <alignment horizontal="center" vertical="center" wrapText="1"/>
    </xf>
    <xf numFmtId="0" fontId="28" fillId="5" borderId="0" xfId="0" applyFont="1" applyFill="1" applyBorder="1" applyAlignment="1">
      <alignment horizontal="center" vertical="center" wrapText="1"/>
    </xf>
    <xf numFmtId="0" fontId="28" fillId="5" borderId="39" xfId="0" applyFont="1" applyFill="1" applyBorder="1" applyAlignment="1">
      <alignment horizontal="center" vertical="center" wrapText="1"/>
    </xf>
    <xf numFmtId="16" fontId="26" fillId="0" borderId="26" xfId="0" applyNumberFormat="1" applyFont="1" applyFill="1" applyBorder="1" applyAlignment="1">
      <alignment horizontal="left" vertical="center" wrapText="1"/>
    </xf>
    <xf numFmtId="16" fontId="26" fillId="0" borderId="39" xfId="0" applyNumberFormat="1" applyFont="1" applyFill="1" applyBorder="1" applyAlignment="1">
      <alignment horizontal="left" vertical="center"/>
    </xf>
    <xf numFmtId="16" fontId="35" fillId="0" borderId="17" xfId="0" applyNumberFormat="1" applyFont="1" applyFill="1" applyBorder="1" applyAlignment="1">
      <alignment horizontal="center" vertical="center" textRotation="90"/>
    </xf>
    <xf numFmtId="16" fontId="35" fillId="0" borderId="26" xfId="0" applyNumberFormat="1" applyFont="1" applyFill="1" applyBorder="1" applyAlignment="1">
      <alignment horizontal="center" vertical="center" textRotation="90"/>
    </xf>
    <xf numFmtId="16" fontId="35" fillId="0" borderId="30" xfId="0" applyNumberFormat="1" applyFont="1" applyFill="1" applyBorder="1" applyAlignment="1">
      <alignment horizontal="center" vertical="center" textRotation="90"/>
    </xf>
    <xf numFmtId="16" fontId="35" fillId="0" borderId="40" xfId="0" applyNumberFormat="1" applyFont="1" applyFill="1" applyBorder="1" applyAlignment="1">
      <alignment horizontal="center" vertical="center" textRotation="90"/>
    </xf>
    <xf numFmtId="16" fontId="38" fillId="0" borderId="26" xfId="0" applyNumberFormat="1" applyFont="1" applyFill="1" applyBorder="1" applyAlignment="1">
      <alignment horizontal="center" vertical="center" textRotation="90" wrapText="1"/>
    </xf>
    <xf numFmtId="16" fontId="38" fillId="0" borderId="30" xfId="0" applyNumberFormat="1" applyFont="1" applyFill="1" applyBorder="1" applyAlignment="1">
      <alignment horizontal="center" vertical="center" textRotation="90" wrapText="1"/>
    </xf>
    <xf numFmtId="16" fontId="38" fillId="0" borderId="40" xfId="0" applyNumberFormat="1" applyFont="1" applyFill="1" applyBorder="1" applyAlignment="1">
      <alignment horizontal="center" vertical="center" textRotation="90" wrapText="1"/>
    </xf>
    <xf numFmtId="16" fontId="26" fillId="0" borderId="30" xfId="0" applyNumberFormat="1" applyFont="1" applyFill="1" applyBorder="1" applyAlignment="1">
      <alignment horizontal="left" vertical="center" wrapText="1"/>
    </xf>
    <xf numFmtId="16" fontId="26" fillId="0" borderId="40" xfId="0" applyNumberFormat="1" applyFont="1" applyFill="1" applyBorder="1" applyAlignment="1">
      <alignment horizontal="left" vertical="center" wrapText="1"/>
    </xf>
    <xf numFmtId="0" fontId="35" fillId="7" borderId="26" xfId="0" applyFont="1" applyFill="1" applyBorder="1" applyAlignment="1">
      <alignment horizontal="center" vertical="center" textRotation="90" wrapText="1"/>
    </xf>
    <xf numFmtId="0" fontId="35" fillId="7" borderId="40" xfId="0" applyFont="1" applyFill="1" applyBorder="1" applyAlignment="1">
      <alignment horizontal="center" vertical="center" textRotation="90" wrapText="1"/>
    </xf>
  </cellXfs>
  <cellStyles count="3">
    <cellStyle name="Navadno" xfId="0" builtinId="0"/>
    <cellStyle name="Normal 15" xfId="2" xr:uid="{00000000-0005-0000-0000-000001000000}"/>
    <cellStyle name="Normal 2" xfId="1" xr:uid="{00000000-0005-0000-0000-000002000000}"/>
  </cellStyles>
  <dxfs count="24">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79"/>
  <sheetViews>
    <sheetView tabSelected="1" view="pageBreakPreview" zoomScale="80" zoomScaleNormal="80" zoomScaleSheetLayoutView="80" workbookViewId="0">
      <selection activeCell="G22" sqref="G22"/>
    </sheetView>
  </sheetViews>
  <sheetFormatPr defaultRowHeight="15" x14ac:dyDescent="0.25"/>
  <cols>
    <col min="1" max="1" width="5.5703125" customWidth="1"/>
    <col min="4" max="4" width="13" bestFit="1" customWidth="1"/>
    <col min="9" max="9" width="13.140625" customWidth="1"/>
    <col min="12" max="12" width="14.5703125" customWidth="1"/>
    <col min="13" max="13" width="7.140625" customWidth="1"/>
  </cols>
  <sheetData>
    <row r="1" spans="1:13" x14ac:dyDescent="0.25">
      <c r="A1" s="149"/>
      <c r="B1" s="150"/>
      <c r="C1" s="150"/>
      <c r="D1" s="150"/>
      <c r="E1" s="150"/>
      <c r="F1" s="150"/>
      <c r="G1" s="150"/>
      <c r="H1" s="150"/>
      <c r="I1" s="150"/>
      <c r="J1" s="150"/>
      <c r="K1" s="150"/>
      <c r="L1" s="150"/>
      <c r="M1" s="151"/>
    </row>
    <row r="2" spans="1:13" ht="14.25" customHeight="1" x14ac:dyDescent="0.25">
      <c r="A2" s="190"/>
      <c r="B2" s="6" t="s">
        <v>71</v>
      </c>
      <c r="C2" s="6"/>
      <c r="D2" s="4" t="s">
        <v>72</v>
      </c>
      <c r="E2" s="4"/>
      <c r="F2" s="4"/>
      <c r="G2" s="4"/>
      <c r="H2" s="4"/>
      <c r="I2" s="4"/>
      <c r="J2" s="4"/>
      <c r="K2" s="3"/>
      <c r="L2" s="3"/>
      <c r="M2" s="5"/>
    </row>
    <row r="3" spans="1:13" ht="14.25" customHeight="1" x14ac:dyDescent="0.25">
      <c r="A3" s="190"/>
      <c r="B3" s="3"/>
      <c r="C3" s="3"/>
      <c r="D3" s="4" t="s">
        <v>73</v>
      </c>
      <c r="E3" s="4"/>
      <c r="F3" s="4"/>
      <c r="G3" s="4"/>
      <c r="H3" s="4"/>
      <c r="I3" s="4"/>
      <c r="J3" s="4"/>
      <c r="K3" s="3"/>
      <c r="L3" s="3"/>
      <c r="M3" s="5"/>
    </row>
    <row r="4" spans="1:13" ht="14.25" customHeight="1" x14ac:dyDescent="0.25">
      <c r="A4" s="190"/>
      <c r="B4" s="3"/>
      <c r="C4" s="3"/>
      <c r="D4" s="4" t="s">
        <v>9</v>
      </c>
      <c r="E4" s="4"/>
      <c r="F4" s="4"/>
      <c r="G4" s="4"/>
      <c r="H4" s="4"/>
      <c r="I4" s="4"/>
      <c r="J4" s="4"/>
      <c r="K4" s="3"/>
      <c r="L4" s="3"/>
      <c r="M4" s="5"/>
    </row>
    <row r="5" spans="1:13" ht="14.25" customHeight="1" x14ac:dyDescent="0.25">
      <c r="A5" s="190"/>
      <c r="B5" s="3"/>
      <c r="C5" s="3"/>
      <c r="D5" s="4"/>
      <c r="E5" s="4"/>
      <c r="F5" s="4"/>
      <c r="G5" s="4"/>
      <c r="H5" s="4"/>
      <c r="I5" s="4"/>
      <c r="J5" s="4"/>
      <c r="K5" s="3"/>
      <c r="L5" s="3"/>
      <c r="M5" s="5"/>
    </row>
    <row r="6" spans="1:13" ht="14.25" customHeight="1" x14ac:dyDescent="0.25">
      <c r="A6" s="294"/>
      <c r="B6" s="6" t="s">
        <v>10</v>
      </c>
      <c r="C6" s="6"/>
      <c r="D6" s="295" t="s">
        <v>125</v>
      </c>
      <c r="E6" s="295"/>
      <c r="F6" s="295"/>
      <c r="G6" s="295"/>
      <c r="H6" s="295"/>
      <c r="I6" s="296"/>
      <c r="J6" s="297"/>
      <c r="K6" s="3"/>
      <c r="L6" s="3"/>
      <c r="M6" s="5"/>
    </row>
    <row r="7" spans="1:13" ht="14.25" customHeight="1" x14ac:dyDescent="0.25">
      <c r="A7" s="294"/>
      <c r="B7" s="3"/>
      <c r="C7" s="3"/>
      <c r="D7" s="298"/>
      <c r="E7" s="298"/>
      <c r="F7" s="298"/>
      <c r="G7" s="298"/>
      <c r="H7" s="298"/>
      <c r="I7" s="298"/>
      <c r="J7" s="298"/>
      <c r="K7" s="3"/>
      <c r="L7" s="3"/>
      <c r="M7" s="5"/>
    </row>
    <row r="8" spans="1:13" ht="14.25" customHeight="1" x14ac:dyDescent="0.25">
      <c r="A8" s="294"/>
      <c r="B8" s="6" t="s">
        <v>11</v>
      </c>
      <c r="C8" s="6"/>
      <c r="D8" s="295" t="s">
        <v>126</v>
      </c>
      <c r="E8" s="295"/>
      <c r="F8" s="295"/>
      <c r="G8" s="295"/>
      <c r="H8" s="295"/>
      <c r="I8" s="296"/>
      <c r="J8" s="297"/>
      <c r="K8" s="3"/>
      <c r="L8" s="3"/>
      <c r="M8" s="5"/>
    </row>
    <row r="9" spans="1:13" ht="14.25" customHeight="1" x14ac:dyDescent="0.25">
      <c r="A9" s="294"/>
      <c r="B9" s="3"/>
      <c r="C9" s="3"/>
      <c r="D9" s="299"/>
      <c r="E9" s="299"/>
      <c r="F9" s="299"/>
      <c r="G9" s="299"/>
      <c r="H9" s="299"/>
      <c r="I9" s="299"/>
      <c r="J9" s="299"/>
      <c r="K9" s="3"/>
      <c r="L9" s="3"/>
      <c r="M9" s="5"/>
    </row>
    <row r="10" spans="1:13" ht="14.25" customHeight="1" x14ac:dyDescent="0.25">
      <c r="A10" s="294"/>
      <c r="B10" s="6" t="s">
        <v>1</v>
      </c>
      <c r="C10" s="6"/>
      <c r="D10" s="300"/>
      <c r="E10" s="300"/>
      <c r="F10" s="300"/>
      <c r="G10" s="300"/>
      <c r="H10" s="300"/>
      <c r="I10" s="301"/>
      <c r="J10" s="302"/>
      <c r="K10" s="3"/>
      <c r="L10" s="3"/>
      <c r="M10" s="5"/>
    </row>
    <row r="11" spans="1:13" ht="14.25" customHeight="1" x14ac:dyDescent="0.25">
      <c r="A11" s="294"/>
      <c r="B11" s="6"/>
      <c r="C11" s="6"/>
      <c r="D11" s="191"/>
      <c r="E11" s="191"/>
      <c r="F11" s="191"/>
      <c r="G11" s="191"/>
      <c r="H11" s="191"/>
      <c r="I11" s="191"/>
      <c r="J11" s="191"/>
      <c r="K11" s="3"/>
      <c r="L11" s="3"/>
      <c r="M11" s="5"/>
    </row>
    <row r="12" spans="1:13" ht="14.25" customHeight="1" x14ac:dyDescent="0.25">
      <c r="A12" s="294"/>
      <c r="B12" s="6" t="s">
        <v>12</v>
      </c>
      <c r="C12" s="6"/>
      <c r="D12" s="300"/>
      <c r="E12" s="300"/>
      <c r="F12" s="300"/>
      <c r="G12" s="300"/>
      <c r="H12" s="300"/>
      <c r="I12" s="301"/>
      <c r="J12" s="302"/>
      <c r="K12" s="3"/>
      <c r="L12" s="3"/>
      <c r="M12" s="5"/>
    </row>
    <row r="13" spans="1:13" ht="14.25" customHeight="1" x14ac:dyDescent="0.25">
      <c r="A13" s="190"/>
      <c r="B13" s="6"/>
      <c r="C13" s="6"/>
      <c r="D13" s="3"/>
      <c r="E13" s="3"/>
      <c r="F13" s="3"/>
      <c r="G13" s="3"/>
      <c r="H13" s="3"/>
      <c r="I13" s="7"/>
      <c r="J13" s="8"/>
      <c r="K13" s="3"/>
      <c r="L13" s="3"/>
      <c r="M13" s="5"/>
    </row>
    <row r="14" spans="1:13" ht="14.25" customHeight="1" x14ac:dyDescent="0.25">
      <c r="A14" s="190"/>
      <c r="B14" s="6"/>
      <c r="C14" s="6"/>
      <c r="D14" s="3"/>
      <c r="E14" s="3"/>
      <c r="F14" s="3"/>
      <c r="G14" s="3"/>
      <c r="H14" s="3"/>
      <c r="I14" s="7"/>
      <c r="J14" s="8"/>
      <c r="K14" s="3"/>
      <c r="L14" s="3"/>
      <c r="M14" s="5"/>
    </row>
    <row r="15" spans="1:13" ht="14.25" customHeight="1" x14ac:dyDescent="0.25">
      <c r="A15" s="190"/>
      <c r="B15" s="3"/>
      <c r="C15" s="3"/>
      <c r="D15" s="303" t="s">
        <v>13</v>
      </c>
      <c r="E15" s="303"/>
      <c r="F15" s="303"/>
      <c r="G15" s="303"/>
      <c r="H15" s="303"/>
      <c r="I15" s="303"/>
      <c r="J15" s="8"/>
      <c r="K15" s="3"/>
      <c r="L15" s="3"/>
      <c r="M15" s="5"/>
    </row>
    <row r="16" spans="1:13" ht="111.75" customHeight="1" x14ac:dyDescent="0.25">
      <c r="A16" s="190"/>
      <c r="B16" s="3"/>
      <c r="C16" s="3"/>
      <c r="D16" s="304" t="s">
        <v>124</v>
      </c>
      <c r="E16" s="304"/>
      <c r="F16" s="304"/>
      <c r="G16" s="304"/>
      <c r="H16" s="304"/>
      <c r="I16" s="304"/>
      <c r="J16" s="8"/>
      <c r="K16" s="3"/>
      <c r="L16" s="3"/>
      <c r="M16" s="5"/>
    </row>
    <row r="17" spans="1:13" ht="34.5" customHeight="1" x14ac:dyDescent="0.25">
      <c r="A17" s="190"/>
      <c r="B17" s="3"/>
      <c r="C17" s="3"/>
      <c r="D17" s="9"/>
      <c r="E17" s="3"/>
      <c r="F17" s="3"/>
      <c r="G17" s="3"/>
      <c r="H17" s="3"/>
      <c r="I17" s="7"/>
      <c r="J17" s="8"/>
      <c r="K17" s="3"/>
      <c r="L17" s="3"/>
      <c r="M17" s="5"/>
    </row>
    <row r="18" spans="1:13" ht="24.75" customHeight="1" x14ac:dyDescent="0.35">
      <c r="A18" s="190"/>
      <c r="B18" s="3"/>
      <c r="C18" s="3"/>
      <c r="D18" s="305" t="s">
        <v>14</v>
      </c>
      <c r="E18" s="305"/>
      <c r="F18" s="305"/>
      <c r="G18" s="305"/>
      <c r="H18" s="305"/>
      <c r="I18" s="305"/>
      <c r="J18" s="8"/>
      <c r="K18" s="3"/>
      <c r="L18" s="3"/>
      <c r="M18" s="5"/>
    </row>
    <row r="19" spans="1:13" ht="14.25" customHeight="1" x14ac:dyDescent="0.25">
      <c r="A19" s="190"/>
      <c r="B19" s="3"/>
      <c r="C19" s="3"/>
      <c r="D19" s="307" t="s">
        <v>195</v>
      </c>
      <c r="E19" s="307"/>
      <c r="F19" s="307"/>
      <c r="G19" s="307"/>
      <c r="H19" s="307"/>
      <c r="I19" s="307"/>
      <c r="J19" s="8"/>
      <c r="K19" s="3"/>
      <c r="L19" s="3"/>
      <c r="M19" s="5"/>
    </row>
    <row r="20" spans="1:13" ht="14.25" customHeight="1" x14ac:dyDescent="0.25">
      <c r="A20" s="277"/>
      <c r="B20" s="3"/>
      <c r="C20" s="3"/>
      <c r="D20" s="3"/>
      <c r="E20" s="3"/>
      <c r="F20" s="3"/>
      <c r="G20" s="3"/>
      <c r="H20" s="3"/>
      <c r="I20" s="7"/>
      <c r="J20" s="8"/>
      <c r="K20" s="3"/>
      <c r="L20" s="3"/>
      <c r="M20" s="5"/>
    </row>
    <row r="21" spans="1:13" ht="14.25" customHeight="1" x14ac:dyDescent="0.25">
      <c r="A21" s="306"/>
      <c r="B21" s="10"/>
      <c r="C21" s="11"/>
      <c r="D21" s="12"/>
      <c r="E21" s="12"/>
      <c r="F21" s="12"/>
      <c r="G21" s="12"/>
      <c r="H21" s="12"/>
      <c r="I21" s="13"/>
      <c r="J21" s="14"/>
      <c r="K21" s="14"/>
      <c r="L21" s="15"/>
      <c r="M21" s="16"/>
    </row>
    <row r="22" spans="1:13" ht="21" customHeight="1" x14ac:dyDescent="0.25">
      <c r="A22" s="306"/>
      <c r="B22" s="192"/>
      <c r="C22" s="17" t="s">
        <v>15</v>
      </c>
      <c r="D22" s="188" t="s">
        <v>130</v>
      </c>
      <c r="E22" s="18"/>
      <c r="F22" s="18"/>
      <c r="G22" s="18"/>
      <c r="H22" s="19"/>
      <c r="I22" s="20">
        <f>'Popis del'!O30</f>
        <v>0</v>
      </c>
      <c r="J22" s="21"/>
      <c r="K22" s="22" t="s">
        <v>16</v>
      </c>
      <c r="L22" s="16"/>
      <c r="M22" s="16"/>
    </row>
    <row r="23" spans="1:13" ht="14.25" customHeight="1" x14ac:dyDescent="0.25">
      <c r="A23" s="306"/>
      <c r="B23" s="192"/>
      <c r="C23" s="17"/>
      <c r="D23" s="188"/>
      <c r="E23" s="18"/>
      <c r="F23" s="18"/>
      <c r="G23" s="18"/>
      <c r="H23" s="19"/>
      <c r="I23" s="20"/>
      <c r="J23" s="21"/>
      <c r="K23" s="22"/>
      <c r="L23" s="16"/>
      <c r="M23" s="16"/>
    </row>
    <row r="24" spans="1:13" ht="18.75" customHeight="1" x14ac:dyDescent="0.25">
      <c r="A24" s="306"/>
      <c r="B24" s="192"/>
      <c r="C24" s="17" t="s">
        <v>15</v>
      </c>
      <c r="D24" s="188" t="s">
        <v>129</v>
      </c>
      <c r="E24" s="18"/>
      <c r="F24" s="18"/>
      <c r="G24" s="18"/>
      <c r="H24" s="19"/>
      <c r="I24" s="20">
        <f>('Splošni popis'!I22*10)/100</f>
        <v>0</v>
      </c>
      <c r="J24" s="21"/>
      <c r="K24" s="22" t="s">
        <v>16</v>
      </c>
      <c r="L24" s="16"/>
      <c r="M24" s="16"/>
    </row>
    <row r="25" spans="1:13" ht="14.25" customHeight="1" x14ac:dyDescent="0.25">
      <c r="A25" s="306"/>
      <c r="B25" s="23"/>
      <c r="C25" s="24"/>
      <c r="D25" s="25"/>
      <c r="E25" s="25"/>
      <c r="F25" s="25"/>
      <c r="G25" s="25"/>
      <c r="H25" s="26"/>
      <c r="I25" s="27"/>
      <c r="J25" s="28"/>
      <c r="K25" s="29"/>
      <c r="L25" s="30"/>
      <c r="M25" s="16"/>
    </row>
    <row r="26" spans="1:13" ht="14.25" customHeight="1" thickBot="1" x14ac:dyDescent="0.3">
      <c r="A26" s="306"/>
      <c r="B26" s="31"/>
      <c r="C26" s="32"/>
      <c r="D26" s="33"/>
      <c r="E26" s="34"/>
      <c r="F26" s="34"/>
      <c r="G26" s="34"/>
      <c r="H26" s="34"/>
      <c r="I26" s="20"/>
      <c r="J26" s="21"/>
      <c r="K26" s="21"/>
      <c r="L26" s="31"/>
      <c r="M26" s="16"/>
    </row>
    <row r="27" spans="1:13" ht="14.25" customHeight="1" x14ac:dyDescent="0.25">
      <c r="A27" s="306"/>
      <c r="B27" s="35"/>
      <c r="C27" s="36"/>
      <c r="D27" s="37"/>
      <c r="E27" s="37"/>
      <c r="F27" s="37"/>
      <c r="G27" s="37"/>
      <c r="H27" s="37"/>
      <c r="I27" s="38"/>
      <c r="J27" s="39"/>
      <c r="K27" s="39"/>
      <c r="L27" s="40"/>
      <c r="M27" s="16"/>
    </row>
    <row r="28" spans="1:13" ht="14.25" customHeight="1" x14ac:dyDescent="0.25">
      <c r="A28" s="306"/>
      <c r="B28" s="41"/>
      <c r="C28" s="42"/>
      <c r="D28" s="43" t="s">
        <v>20</v>
      </c>
      <c r="E28" s="43"/>
      <c r="F28" s="43"/>
      <c r="G28" s="43"/>
      <c r="H28" s="43"/>
      <c r="I28" s="44">
        <f>SUM(I22:I24)</f>
        <v>0</v>
      </c>
      <c r="J28" s="22"/>
      <c r="K28" s="22" t="s">
        <v>16</v>
      </c>
      <c r="L28" s="45"/>
      <c r="M28" s="16"/>
    </row>
    <row r="29" spans="1:13" ht="14.25" customHeight="1" x14ac:dyDescent="0.25">
      <c r="A29" s="192"/>
      <c r="B29" s="41"/>
      <c r="C29" s="42"/>
      <c r="D29" s="43"/>
      <c r="E29" s="43"/>
      <c r="F29" s="43"/>
      <c r="G29" s="43"/>
      <c r="H29" s="43"/>
      <c r="I29" s="44"/>
      <c r="J29" s="22"/>
      <c r="K29" s="22"/>
      <c r="L29" s="45"/>
      <c r="M29" s="16"/>
    </row>
    <row r="30" spans="1:13" ht="14.25" customHeight="1" x14ac:dyDescent="0.25">
      <c r="A30" s="192"/>
      <c r="B30" s="41"/>
      <c r="C30" s="42"/>
      <c r="D30" s="43" t="s">
        <v>21</v>
      </c>
      <c r="E30" s="43"/>
      <c r="F30" s="43"/>
      <c r="G30" s="43"/>
      <c r="H30" s="43"/>
      <c r="I30" s="44">
        <f>I28*0.22</f>
        <v>0</v>
      </c>
      <c r="J30" s="22"/>
      <c r="K30" s="22" t="s">
        <v>16</v>
      </c>
      <c r="L30" s="45"/>
      <c r="M30" s="16"/>
    </row>
    <row r="31" spans="1:13" ht="14.25" customHeight="1" x14ac:dyDescent="0.25">
      <c r="A31" s="192"/>
      <c r="B31" s="41"/>
      <c r="C31" s="42"/>
      <c r="D31" s="43"/>
      <c r="E31" s="43"/>
      <c r="F31" s="43"/>
      <c r="G31" s="43"/>
      <c r="H31" s="43"/>
      <c r="I31" s="44"/>
      <c r="J31" s="22"/>
      <c r="K31" s="22"/>
      <c r="L31" s="45"/>
      <c r="M31" s="16"/>
    </row>
    <row r="32" spans="1:13" ht="14.25" customHeight="1" x14ac:dyDescent="0.25">
      <c r="A32" s="190"/>
      <c r="B32" s="46"/>
      <c r="C32" s="42"/>
      <c r="D32" s="42" t="s">
        <v>22</v>
      </c>
      <c r="E32" s="42"/>
      <c r="F32" s="42"/>
      <c r="G32" s="42"/>
      <c r="H32" s="42"/>
      <c r="I32" s="47">
        <f>I28+I30</f>
        <v>0</v>
      </c>
      <c r="J32" s="42"/>
      <c r="K32" s="42" t="s">
        <v>16</v>
      </c>
      <c r="L32" s="48"/>
      <c r="M32" s="5"/>
    </row>
    <row r="33" spans="1:13" ht="14.25" customHeight="1" thickBot="1" x14ac:dyDescent="0.3">
      <c r="A33" s="190"/>
      <c r="B33" s="49"/>
      <c r="C33" s="50"/>
      <c r="D33" s="50"/>
      <c r="E33" s="50"/>
      <c r="F33" s="50"/>
      <c r="G33" s="50"/>
      <c r="H33" s="50"/>
      <c r="I33" s="51"/>
      <c r="J33" s="50"/>
      <c r="K33" s="50"/>
      <c r="L33" s="52"/>
      <c r="M33" s="5"/>
    </row>
    <row r="34" spans="1:13" ht="14.25" customHeight="1" x14ac:dyDescent="0.25">
      <c r="A34" s="190"/>
      <c r="B34" s="3"/>
      <c r="C34" s="3"/>
      <c r="D34" s="3"/>
      <c r="E34" s="3"/>
      <c r="F34" s="3"/>
      <c r="G34" s="3"/>
      <c r="H34" s="3"/>
      <c r="I34" s="7"/>
      <c r="J34" s="8"/>
      <c r="K34" s="22"/>
      <c r="L34" s="3"/>
      <c r="M34" s="5"/>
    </row>
    <row r="35" spans="1:13" ht="14.25" customHeight="1" x14ac:dyDescent="0.25">
      <c r="A35" s="190"/>
      <c r="B35" s="3"/>
      <c r="C35" s="3"/>
      <c r="D35" s="3"/>
      <c r="E35" s="3"/>
      <c r="F35" s="3"/>
      <c r="G35" s="3"/>
      <c r="H35" s="3"/>
      <c r="I35" s="7"/>
      <c r="J35" s="8"/>
      <c r="K35" s="3"/>
      <c r="L35" s="3"/>
      <c r="M35" s="5"/>
    </row>
    <row r="36" spans="1:13" ht="14.25" customHeight="1" x14ac:dyDescent="0.25">
      <c r="A36" s="190"/>
      <c r="B36" s="53"/>
      <c r="C36" s="54"/>
      <c r="D36" s="54"/>
      <c r="E36" s="55"/>
      <c r="F36" s="56"/>
      <c r="G36" s="57"/>
      <c r="H36" s="58"/>
      <c r="I36" s="59"/>
      <c r="J36" s="60"/>
      <c r="K36" s="61"/>
      <c r="L36" s="62"/>
      <c r="M36" s="63"/>
    </row>
    <row r="37" spans="1:13" ht="14.25" customHeight="1" x14ac:dyDescent="0.25">
      <c r="A37" s="190"/>
      <c r="B37" s="64"/>
      <c r="C37" s="65" t="s">
        <v>23</v>
      </c>
      <c r="D37" s="66"/>
      <c r="E37" s="67"/>
      <c r="F37" s="68"/>
      <c r="G37" s="69"/>
      <c r="H37" s="70"/>
      <c r="I37" s="71"/>
      <c r="J37" s="72"/>
      <c r="K37" s="73"/>
      <c r="L37" s="63"/>
      <c r="M37" s="63"/>
    </row>
    <row r="38" spans="1:13" ht="14.25" customHeight="1" x14ac:dyDescent="0.25">
      <c r="A38" s="190"/>
      <c r="B38" s="64" t="s">
        <v>2</v>
      </c>
      <c r="C38" s="195" t="s">
        <v>147</v>
      </c>
      <c r="D38" s="66"/>
      <c r="E38" s="67"/>
      <c r="F38" s="68"/>
      <c r="G38" s="69"/>
      <c r="H38" s="70"/>
      <c r="I38" s="71"/>
      <c r="J38" s="72"/>
      <c r="K38" s="73"/>
      <c r="L38" s="63"/>
      <c r="M38" s="63"/>
    </row>
    <row r="39" spans="1:13" ht="14.25" customHeight="1" x14ac:dyDescent="0.25">
      <c r="A39" s="190"/>
      <c r="B39" s="64"/>
      <c r="C39" s="195" t="s">
        <v>148</v>
      </c>
      <c r="D39" s="66"/>
      <c r="E39" s="67"/>
      <c r="F39" s="68"/>
      <c r="G39" s="69"/>
      <c r="H39" s="70"/>
      <c r="I39" s="71"/>
      <c r="J39" s="72"/>
      <c r="K39" s="73"/>
      <c r="L39" s="63"/>
      <c r="M39" s="63"/>
    </row>
    <row r="40" spans="1:13" ht="14.25" customHeight="1" x14ac:dyDescent="0.25">
      <c r="A40" s="190"/>
      <c r="B40" s="64"/>
      <c r="C40" s="195"/>
      <c r="D40" s="66"/>
      <c r="E40" s="67"/>
      <c r="F40" s="68"/>
      <c r="G40" s="69"/>
      <c r="H40" s="70"/>
      <c r="I40" s="71"/>
      <c r="J40" s="72"/>
      <c r="K40" s="73"/>
      <c r="L40" s="63"/>
      <c r="M40" s="63"/>
    </row>
    <row r="41" spans="1:13" ht="14.25" customHeight="1" x14ac:dyDescent="0.25">
      <c r="A41" s="190"/>
      <c r="B41" s="64" t="s">
        <v>2</v>
      </c>
      <c r="C41" s="189" t="s">
        <v>24</v>
      </c>
      <c r="D41" s="189"/>
      <c r="E41" s="74"/>
      <c r="F41" s="75"/>
      <c r="G41" s="76"/>
      <c r="H41" s="77"/>
      <c r="I41" s="78"/>
      <c r="J41" s="79"/>
      <c r="K41" s="80"/>
      <c r="L41" s="63"/>
      <c r="M41" s="63"/>
    </row>
    <row r="42" spans="1:13" s="207" customFormat="1" ht="14.25" customHeight="1" x14ac:dyDescent="0.25">
      <c r="A42" s="200"/>
      <c r="B42" s="201" t="s">
        <v>2</v>
      </c>
      <c r="C42" s="134" t="s">
        <v>149</v>
      </c>
      <c r="D42" s="134"/>
      <c r="E42" s="106"/>
      <c r="F42" s="107"/>
      <c r="G42" s="108"/>
      <c r="H42" s="202"/>
      <c r="I42" s="203"/>
      <c r="J42" s="204"/>
      <c r="K42" s="205"/>
      <c r="L42" s="206"/>
      <c r="M42" s="206"/>
    </row>
    <row r="43" spans="1:13" ht="14.25" customHeight="1" x14ac:dyDescent="0.25">
      <c r="A43" s="190"/>
      <c r="B43" s="64" t="s">
        <v>2</v>
      </c>
      <c r="C43" s="189" t="s">
        <v>25</v>
      </c>
      <c r="D43" s="189"/>
      <c r="E43" s="74"/>
      <c r="F43" s="75"/>
      <c r="G43" s="76"/>
      <c r="H43" s="77"/>
      <c r="I43" s="78"/>
      <c r="J43" s="79"/>
      <c r="K43" s="80"/>
      <c r="L43" s="63"/>
      <c r="M43" s="63"/>
    </row>
    <row r="44" spans="1:13" ht="14.25" customHeight="1" x14ac:dyDescent="0.25">
      <c r="A44" s="190"/>
      <c r="B44" s="64" t="s">
        <v>2</v>
      </c>
      <c r="C44" s="189" t="s">
        <v>26</v>
      </c>
      <c r="D44" s="189"/>
      <c r="E44" s="74"/>
      <c r="F44" s="75"/>
      <c r="G44" s="76"/>
      <c r="H44" s="77"/>
      <c r="I44" s="78"/>
      <c r="J44" s="79"/>
      <c r="K44" s="80"/>
      <c r="L44" s="63"/>
      <c r="M44" s="63"/>
    </row>
    <row r="45" spans="1:13" ht="14.25" customHeight="1" x14ac:dyDescent="0.25">
      <c r="A45" s="190"/>
      <c r="B45" s="64"/>
      <c r="C45" s="189" t="s">
        <v>27</v>
      </c>
      <c r="D45" s="189"/>
      <c r="E45" s="74"/>
      <c r="F45" s="75"/>
      <c r="G45" s="76"/>
      <c r="H45" s="77"/>
      <c r="I45" s="78"/>
      <c r="J45" s="79"/>
      <c r="K45" s="80"/>
      <c r="L45" s="63"/>
      <c r="M45" s="63"/>
    </row>
    <row r="46" spans="1:13" ht="14.25" customHeight="1" x14ac:dyDescent="0.25">
      <c r="A46" s="190"/>
      <c r="B46" s="64" t="s">
        <v>2</v>
      </c>
      <c r="C46" s="189" t="s">
        <v>28</v>
      </c>
      <c r="D46" s="189"/>
      <c r="E46" s="74"/>
      <c r="F46" s="75"/>
      <c r="G46" s="76"/>
      <c r="H46" s="77"/>
      <c r="I46" s="78"/>
      <c r="J46" s="79"/>
      <c r="K46" s="80"/>
      <c r="L46" s="63"/>
      <c r="M46" s="63"/>
    </row>
    <row r="47" spans="1:13" ht="14.25" customHeight="1" x14ac:dyDescent="0.25">
      <c r="A47" s="190"/>
      <c r="B47" s="64" t="s">
        <v>2</v>
      </c>
      <c r="C47" s="292" t="s">
        <v>29</v>
      </c>
      <c r="D47" s="293"/>
      <c r="E47" s="293"/>
      <c r="F47" s="293"/>
      <c r="G47" s="293"/>
      <c r="H47" s="293"/>
      <c r="I47" s="293"/>
      <c r="J47" s="293"/>
      <c r="K47" s="293"/>
      <c r="L47" s="63"/>
      <c r="M47" s="63"/>
    </row>
    <row r="48" spans="1:13" ht="14.25" customHeight="1" x14ac:dyDescent="0.25">
      <c r="A48" s="190"/>
      <c r="B48" s="64" t="s">
        <v>2</v>
      </c>
      <c r="C48" s="292" t="s">
        <v>30</v>
      </c>
      <c r="D48" s="293"/>
      <c r="E48" s="293"/>
      <c r="F48" s="293"/>
      <c r="G48" s="293"/>
      <c r="H48" s="293"/>
      <c r="I48" s="293"/>
      <c r="J48" s="293"/>
      <c r="K48" s="293"/>
      <c r="L48" s="63"/>
      <c r="M48" s="63"/>
    </row>
    <row r="49" spans="1:13" ht="14.25" customHeight="1" x14ac:dyDescent="0.25">
      <c r="A49" s="81"/>
      <c r="B49" s="64"/>
      <c r="C49" s="82"/>
      <c r="D49" s="82"/>
      <c r="E49" s="67"/>
      <c r="F49" s="68"/>
      <c r="G49" s="69"/>
      <c r="H49" s="70"/>
      <c r="I49" s="71"/>
      <c r="J49" s="72"/>
      <c r="K49" s="73"/>
      <c r="L49" s="63"/>
      <c r="M49" s="63"/>
    </row>
    <row r="50" spans="1:13" ht="14.25" customHeight="1" x14ac:dyDescent="0.25">
      <c r="A50" s="81"/>
      <c r="B50" s="53"/>
      <c r="C50" s="54"/>
      <c r="D50" s="54"/>
      <c r="E50" s="55"/>
      <c r="F50" s="56"/>
      <c r="G50" s="57"/>
      <c r="H50" s="58"/>
      <c r="I50" s="59"/>
      <c r="J50" s="60"/>
      <c r="K50" s="61"/>
      <c r="L50" s="62"/>
      <c r="M50" s="63"/>
    </row>
    <row r="51" spans="1:13" ht="14.25" customHeight="1" x14ac:dyDescent="0.25">
      <c r="A51" s="81"/>
      <c r="B51" s="64"/>
      <c r="C51" s="83"/>
      <c r="D51" s="82" t="s">
        <v>31</v>
      </c>
      <c r="E51" s="67"/>
      <c r="F51" s="68"/>
      <c r="G51" s="69"/>
      <c r="H51" s="70"/>
      <c r="I51" s="71"/>
      <c r="J51" s="72"/>
      <c r="K51" s="73"/>
      <c r="L51" s="63"/>
      <c r="M51" s="63"/>
    </row>
    <row r="52" spans="1:13" ht="14.25" customHeight="1" x14ac:dyDescent="0.25">
      <c r="A52" s="81"/>
      <c r="B52" s="64"/>
      <c r="C52" s="82" t="s">
        <v>32</v>
      </c>
      <c r="D52" s="82"/>
      <c r="E52" s="67"/>
      <c r="F52" s="68"/>
      <c r="G52" s="69"/>
      <c r="H52" s="70"/>
      <c r="I52" s="71"/>
      <c r="J52" s="72"/>
      <c r="K52" s="73"/>
      <c r="L52" s="63"/>
      <c r="M52" s="63"/>
    </row>
    <row r="53" spans="1:13" ht="14.25" customHeight="1" x14ac:dyDescent="0.25">
      <c r="A53" s="81"/>
      <c r="B53" s="84"/>
      <c r="C53" s="85"/>
      <c r="D53" s="85"/>
      <c r="E53" s="86"/>
      <c r="F53" s="87"/>
      <c r="G53" s="88"/>
      <c r="H53" s="89"/>
      <c r="I53" s="90"/>
      <c r="J53" s="91"/>
      <c r="K53" s="92"/>
      <c r="L53" s="93"/>
      <c r="M53" s="63"/>
    </row>
    <row r="54" spans="1:13" ht="14.25" customHeight="1" x14ac:dyDescent="0.25">
      <c r="A54" s="81"/>
      <c r="B54" s="53"/>
      <c r="C54" s="94"/>
      <c r="D54" s="94"/>
      <c r="E54" s="94"/>
      <c r="F54" s="94"/>
      <c r="G54" s="94"/>
      <c r="H54" s="94"/>
      <c r="I54" s="95"/>
      <c r="J54" s="94"/>
      <c r="K54" s="96"/>
      <c r="L54" s="97"/>
      <c r="M54" s="63"/>
    </row>
    <row r="55" spans="1:13" ht="14.25" customHeight="1" x14ac:dyDescent="0.25">
      <c r="A55" s="81"/>
      <c r="B55" s="98"/>
      <c r="C55" s="99" t="s">
        <v>33</v>
      </c>
      <c r="D55" s="99"/>
      <c r="E55" s="74"/>
      <c r="F55" s="75"/>
      <c r="G55" s="76"/>
      <c r="H55" s="100"/>
      <c r="I55" s="101"/>
      <c r="J55" s="102"/>
      <c r="K55" s="102"/>
      <c r="L55" s="103"/>
      <c r="M55" s="104"/>
    </row>
    <row r="56" spans="1:13" ht="14.25" customHeight="1" x14ac:dyDescent="0.25">
      <c r="A56" s="81"/>
      <c r="B56" s="64" t="s">
        <v>2</v>
      </c>
      <c r="C56" s="105" t="s">
        <v>150</v>
      </c>
      <c r="D56" s="105"/>
      <c r="E56" s="106"/>
      <c r="F56" s="107"/>
      <c r="G56" s="108"/>
      <c r="H56" s="109"/>
      <c r="I56" s="101"/>
      <c r="J56" s="102"/>
      <c r="K56" s="102"/>
      <c r="L56" s="103"/>
      <c r="M56" s="104"/>
    </row>
    <row r="57" spans="1:13" ht="14.25" customHeight="1" x14ac:dyDescent="0.25">
      <c r="A57" s="81"/>
      <c r="B57" s="64" t="s">
        <v>2</v>
      </c>
      <c r="C57" s="105" t="s">
        <v>151</v>
      </c>
      <c r="D57" s="105"/>
      <c r="E57" s="106"/>
      <c r="F57" s="107"/>
      <c r="G57" s="108"/>
      <c r="H57" s="109"/>
      <c r="I57" s="101"/>
      <c r="J57" s="102"/>
      <c r="K57" s="102"/>
      <c r="L57" s="103"/>
      <c r="M57" s="104"/>
    </row>
    <row r="58" spans="1:13" ht="14.25" customHeight="1" x14ac:dyDescent="0.25">
      <c r="A58" s="81"/>
      <c r="B58" s="64"/>
      <c r="C58" s="105" t="s">
        <v>152</v>
      </c>
      <c r="D58" s="105"/>
      <c r="E58" s="106"/>
      <c r="F58" s="107"/>
      <c r="G58" s="108"/>
      <c r="H58" s="109"/>
      <c r="I58" s="101"/>
      <c r="J58" s="102"/>
      <c r="K58" s="102"/>
      <c r="L58" s="103"/>
      <c r="M58" s="104"/>
    </row>
    <row r="59" spans="1:13" ht="14.25" customHeight="1" x14ac:dyDescent="0.25">
      <c r="A59" s="81"/>
      <c r="B59" s="64"/>
      <c r="C59" s="105" t="s">
        <v>153</v>
      </c>
      <c r="D59" s="105"/>
      <c r="E59" s="106"/>
      <c r="F59" s="107"/>
      <c r="G59" s="108"/>
      <c r="H59" s="109"/>
      <c r="I59" s="101"/>
      <c r="J59" s="102"/>
      <c r="K59" s="102"/>
      <c r="L59" s="103"/>
      <c r="M59" s="104"/>
    </row>
    <row r="60" spans="1:13" ht="14.25" customHeight="1" x14ac:dyDescent="0.25">
      <c r="A60" s="81"/>
      <c r="B60" s="64"/>
      <c r="C60" s="105"/>
      <c r="D60" s="105"/>
      <c r="E60" s="106"/>
      <c r="F60" s="107"/>
      <c r="G60" s="108"/>
      <c r="H60" s="109"/>
      <c r="I60" s="101"/>
      <c r="J60" s="102"/>
      <c r="K60" s="102"/>
      <c r="L60" s="103"/>
      <c r="M60" s="104"/>
    </row>
    <row r="61" spans="1:13" ht="14.25" customHeight="1" x14ac:dyDescent="0.25">
      <c r="A61" s="81"/>
      <c r="B61" s="64" t="s">
        <v>2</v>
      </c>
      <c r="C61" s="189" t="s">
        <v>34</v>
      </c>
      <c r="D61" s="189"/>
      <c r="E61" s="74"/>
      <c r="F61" s="75"/>
      <c r="G61" s="76"/>
      <c r="H61" s="77"/>
      <c r="I61" s="78"/>
      <c r="J61" s="110"/>
      <c r="K61" s="102"/>
      <c r="L61" s="103"/>
      <c r="M61" s="104"/>
    </row>
    <row r="62" spans="1:13" ht="14.25" customHeight="1" x14ac:dyDescent="0.25">
      <c r="A62" s="81"/>
      <c r="B62" s="64" t="s">
        <v>2</v>
      </c>
      <c r="C62" s="189" t="s">
        <v>35</v>
      </c>
      <c r="D62" s="189"/>
      <c r="E62" s="74"/>
      <c r="F62" s="75"/>
      <c r="G62" s="76"/>
      <c r="H62" s="77"/>
      <c r="I62" s="78"/>
      <c r="J62" s="110"/>
      <c r="K62" s="102"/>
      <c r="L62" s="103"/>
      <c r="M62" s="104"/>
    </row>
    <row r="63" spans="1:13" ht="14.25" customHeight="1" x14ac:dyDescent="0.25">
      <c r="A63" s="81"/>
      <c r="B63" s="64" t="s">
        <v>2</v>
      </c>
      <c r="C63" s="189" t="s">
        <v>36</v>
      </c>
      <c r="D63" s="189"/>
      <c r="E63" s="74"/>
      <c r="F63" s="75"/>
      <c r="G63" s="76"/>
      <c r="H63" s="77"/>
      <c r="I63" s="78"/>
      <c r="J63" s="110"/>
      <c r="K63" s="102"/>
      <c r="L63" s="103"/>
      <c r="M63" s="104"/>
    </row>
    <row r="64" spans="1:13" ht="14.25" customHeight="1" x14ac:dyDescent="0.25">
      <c r="A64" s="81"/>
      <c r="B64" s="111" t="s">
        <v>2</v>
      </c>
      <c r="C64" s="189" t="s">
        <v>37</v>
      </c>
      <c r="D64" s="189"/>
      <c r="E64" s="74"/>
      <c r="F64" s="75"/>
      <c r="G64" s="76"/>
      <c r="H64" s="77"/>
      <c r="I64" s="78"/>
      <c r="J64" s="110"/>
      <c r="K64" s="102"/>
      <c r="L64" s="103"/>
      <c r="M64" s="104"/>
    </row>
    <row r="65" spans="1:13" ht="14.25" customHeight="1" x14ac:dyDescent="0.25">
      <c r="A65" s="81"/>
      <c r="B65" s="64" t="s">
        <v>2</v>
      </c>
      <c r="C65" s="189" t="s">
        <v>38</v>
      </c>
      <c r="D65" s="189"/>
      <c r="E65" s="74"/>
      <c r="F65" s="75"/>
      <c r="G65" s="76"/>
      <c r="H65" s="77"/>
      <c r="I65" s="78"/>
      <c r="J65" s="110"/>
      <c r="K65" s="102"/>
      <c r="L65" s="103"/>
      <c r="M65" s="104"/>
    </row>
    <row r="66" spans="1:13" ht="14.25" customHeight="1" x14ac:dyDescent="0.25">
      <c r="A66" s="81"/>
      <c r="B66" s="64"/>
      <c r="C66" s="189" t="s">
        <v>39</v>
      </c>
      <c r="D66" s="189"/>
      <c r="E66" s="74"/>
      <c r="F66" s="75"/>
      <c r="G66" s="76"/>
      <c r="H66" s="77"/>
      <c r="I66" s="78"/>
      <c r="J66" s="110"/>
      <c r="K66" s="102"/>
      <c r="L66" s="103"/>
      <c r="M66" s="104"/>
    </row>
    <row r="67" spans="1:13" ht="14.25" customHeight="1" x14ac:dyDescent="0.25">
      <c r="A67" s="81"/>
      <c r="B67" s="112"/>
      <c r="C67" s="189" t="s">
        <v>40</v>
      </c>
      <c r="D67" s="189"/>
      <c r="E67" s="74"/>
      <c r="F67" s="75"/>
      <c r="G67" s="76"/>
      <c r="H67" s="77"/>
      <c r="I67" s="78"/>
      <c r="J67" s="110"/>
      <c r="K67" s="102"/>
      <c r="L67" s="103"/>
      <c r="M67" s="104"/>
    </row>
    <row r="68" spans="1:13" ht="14.25" customHeight="1" x14ac:dyDescent="0.25">
      <c r="A68" s="81"/>
      <c r="B68" s="64" t="s">
        <v>2</v>
      </c>
      <c r="C68" s="189" t="s">
        <v>41</v>
      </c>
      <c r="D68" s="189"/>
      <c r="E68" s="74"/>
      <c r="F68" s="75"/>
      <c r="G68" s="76"/>
      <c r="H68" s="77"/>
      <c r="I68" s="78"/>
      <c r="J68" s="110"/>
      <c r="K68" s="102"/>
      <c r="L68" s="103"/>
      <c r="M68" s="104"/>
    </row>
    <row r="69" spans="1:13" ht="14.25" customHeight="1" x14ac:dyDescent="0.25">
      <c r="A69" s="81"/>
      <c r="B69" s="64"/>
      <c r="C69" s="189" t="s">
        <v>42</v>
      </c>
      <c r="D69" s="189"/>
      <c r="E69" s="74"/>
      <c r="F69" s="75"/>
      <c r="G69" s="76"/>
      <c r="H69" s="77"/>
      <c r="I69" s="78"/>
      <c r="J69" s="110"/>
      <c r="K69" s="102"/>
      <c r="L69" s="103"/>
      <c r="M69" s="104"/>
    </row>
    <row r="70" spans="1:13" ht="14.25" customHeight="1" x14ac:dyDescent="0.25">
      <c r="A70" s="81"/>
      <c r="B70" s="111" t="s">
        <v>2</v>
      </c>
      <c r="C70" s="189" t="s">
        <v>43</v>
      </c>
      <c r="D70" s="189"/>
      <c r="E70" s="74"/>
      <c r="F70" s="75"/>
      <c r="G70" s="76"/>
      <c r="H70" s="77"/>
      <c r="I70" s="78"/>
      <c r="J70" s="79"/>
      <c r="K70" s="102"/>
      <c r="L70" s="103"/>
      <c r="M70" s="104"/>
    </row>
    <row r="71" spans="1:13" ht="14.25" customHeight="1" x14ac:dyDescent="0.25">
      <c r="A71" s="81"/>
      <c r="B71" s="111"/>
      <c r="C71" s="189" t="s">
        <v>44</v>
      </c>
      <c r="D71" s="113"/>
      <c r="E71" s="74"/>
      <c r="F71" s="75"/>
      <c r="G71" s="76"/>
      <c r="H71" s="77"/>
      <c r="I71" s="78"/>
      <c r="J71" s="79"/>
      <c r="K71" s="102"/>
      <c r="L71" s="103"/>
      <c r="M71" s="104"/>
    </row>
    <row r="72" spans="1:13" ht="14.25" customHeight="1" x14ac:dyDescent="0.25">
      <c r="A72" s="81"/>
      <c r="B72" s="64" t="s">
        <v>2</v>
      </c>
      <c r="C72" s="189" t="s">
        <v>45</v>
      </c>
      <c r="D72" s="189"/>
      <c r="E72" s="74"/>
      <c r="F72" s="75"/>
      <c r="G72" s="76"/>
      <c r="H72" s="77"/>
      <c r="I72" s="78"/>
      <c r="J72" s="110"/>
      <c r="K72" s="102"/>
      <c r="L72" s="103"/>
      <c r="M72" s="104"/>
    </row>
    <row r="73" spans="1:13" ht="14.25" customHeight="1" x14ac:dyDescent="0.25">
      <c r="A73" s="81"/>
      <c r="B73" s="114"/>
      <c r="C73" s="115"/>
      <c r="D73" s="115"/>
      <c r="E73" s="116"/>
      <c r="F73" s="117"/>
      <c r="G73" s="118"/>
      <c r="H73" s="119"/>
      <c r="I73" s="120"/>
      <c r="J73" s="121"/>
      <c r="K73" s="122"/>
      <c r="L73" s="123"/>
      <c r="M73" s="104"/>
    </row>
    <row r="74" spans="1:13" ht="14.25" customHeight="1" x14ac:dyDescent="0.25">
      <c r="A74" s="81"/>
      <c r="B74" s="124"/>
      <c r="C74" s="125"/>
      <c r="D74" s="125"/>
      <c r="E74" s="126"/>
      <c r="F74" s="127"/>
      <c r="G74" s="128"/>
      <c r="H74" s="129"/>
      <c r="I74" s="130"/>
      <c r="J74" s="131"/>
      <c r="K74" s="132"/>
      <c r="L74" s="133"/>
      <c r="M74" s="104"/>
    </row>
    <row r="75" spans="1:13" ht="14.25" customHeight="1" x14ac:dyDescent="0.25">
      <c r="A75" s="81"/>
      <c r="B75" s="112"/>
      <c r="C75" s="99" t="s">
        <v>46</v>
      </c>
      <c r="D75" s="134"/>
      <c r="E75" s="74"/>
      <c r="F75" s="75"/>
      <c r="G75" s="76"/>
      <c r="H75" s="77"/>
      <c r="I75" s="78"/>
      <c r="J75" s="110"/>
      <c r="K75" s="102"/>
      <c r="L75" s="103"/>
      <c r="M75" s="104"/>
    </row>
    <row r="76" spans="1:13" ht="14.25" customHeight="1" x14ac:dyDescent="0.25">
      <c r="A76" s="81"/>
      <c r="B76" s="64" t="s">
        <v>2</v>
      </c>
      <c r="C76" s="135" t="s">
        <v>47</v>
      </c>
      <c r="D76" s="189"/>
      <c r="E76" s="74"/>
      <c r="F76" s="75"/>
      <c r="G76" s="76"/>
      <c r="H76" s="77"/>
      <c r="I76" s="78"/>
      <c r="J76" s="110"/>
      <c r="K76" s="102"/>
      <c r="L76" s="103"/>
      <c r="M76" s="104"/>
    </row>
    <row r="77" spans="1:13" ht="14.25" customHeight="1" x14ac:dyDescent="0.25">
      <c r="A77" s="81"/>
      <c r="B77" s="64" t="s">
        <v>2</v>
      </c>
      <c r="C77" s="136" t="s">
        <v>48</v>
      </c>
      <c r="D77" s="189"/>
      <c r="E77" s="74"/>
      <c r="F77" s="75"/>
      <c r="G77" s="76"/>
      <c r="H77" s="77"/>
      <c r="I77" s="78"/>
      <c r="J77" s="79"/>
      <c r="K77" s="80"/>
      <c r="L77" s="137"/>
      <c r="M77" s="104"/>
    </row>
    <row r="78" spans="1:13" ht="14.25" customHeight="1" x14ac:dyDescent="0.25">
      <c r="A78" s="81"/>
      <c r="B78" s="64"/>
      <c r="C78" s="189" t="s">
        <v>49</v>
      </c>
      <c r="D78" s="189"/>
      <c r="E78" s="74"/>
      <c r="F78" s="75"/>
      <c r="G78" s="76"/>
      <c r="H78" s="77"/>
      <c r="I78" s="78"/>
      <c r="J78" s="79"/>
      <c r="K78" s="80"/>
      <c r="L78" s="137"/>
      <c r="M78" s="104"/>
    </row>
    <row r="79" spans="1:13" ht="14.25" customHeight="1" x14ac:dyDescent="0.25">
      <c r="A79" s="81"/>
      <c r="B79" s="64" t="s">
        <v>2</v>
      </c>
      <c r="C79" s="189" t="s">
        <v>50</v>
      </c>
      <c r="D79" s="189"/>
      <c r="E79" s="74"/>
      <c r="F79" s="75"/>
      <c r="G79" s="76"/>
      <c r="H79" s="77"/>
      <c r="I79" s="78"/>
      <c r="J79" s="79"/>
      <c r="K79" s="80"/>
      <c r="L79" s="137"/>
      <c r="M79" s="104"/>
    </row>
    <row r="80" spans="1:13" ht="14.25" customHeight="1" x14ac:dyDescent="0.25">
      <c r="A80" s="81"/>
      <c r="B80" s="64"/>
      <c r="C80" s="189" t="s">
        <v>51</v>
      </c>
      <c r="D80" s="189"/>
      <c r="E80" s="74"/>
      <c r="F80" s="75"/>
      <c r="G80" s="76"/>
      <c r="H80" s="77"/>
      <c r="I80" s="78"/>
      <c r="J80" s="79"/>
      <c r="K80" s="80"/>
      <c r="L80" s="137"/>
      <c r="M80" s="104"/>
    </row>
    <row r="81" spans="1:13" ht="14.25" customHeight="1" x14ac:dyDescent="0.25">
      <c r="A81" s="81"/>
      <c r="B81" s="64" t="s">
        <v>2</v>
      </c>
      <c r="C81" s="79" t="s">
        <v>52</v>
      </c>
      <c r="D81" s="79"/>
      <c r="E81" s="79"/>
      <c r="F81" s="79"/>
      <c r="G81" s="79"/>
      <c r="H81" s="77"/>
      <c r="I81" s="78"/>
      <c r="J81" s="79"/>
      <c r="K81" s="80"/>
      <c r="L81" s="137"/>
      <c r="M81" s="104"/>
    </row>
    <row r="82" spans="1:13" ht="14.25" customHeight="1" x14ac:dyDescent="0.25">
      <c r="A82" s="81"/>
      <c r="B82" s="84"/>
      <c r="C82" s="138"/>
      <c r="D82" s="138"/>
      <c r="E82" s="138"/>
      <c r="F82" s="138"/>
      <c r="G82" s="138"/>
      <c r="H82" s="119"/>
      <c r="I82" s="120"/>
      <c r="J82" s="138"/>
      <c r="K82" s="139"/>
      <c r="L82" s="140"/>
      <c r="M82" s="104"/>
    </row>
    <row r="83" spans="1:13" ht="14.25" customHeight="1" x14ac:dyDescent="0.25">
      <c r="A83" s="81"/>
      <c r="B83" s="53"/>
      <c r="C83" s="141"/>
      <c r="D83" s="141"/>
      <c r="E83" s="141"/>
      <c r="F83" s="141"/>
      <c r="G83" s="141"/>
      <c r="H83" s="129"/>
      <c r="I83" s="130"/>
      <c r="J83" s="141"/>
      <c r="K83" s="96"/>
      <c r="L83" s="97"/>
      <c r="M83" s="104"/>
    </row>
    <row r="84" spans="1:13" ht="14.25" customHeight="1" x14ac:dyDescent="0.25">
      <c r="A84" s="81"/>
      <c r="B84" s="112"/>
      <c r="C84" s="99" t="s">
        <v>53</v>
      </c>
      <c r="D84" s="79"/>
      <c r="E84" s="79"/>
      <c r="F84" s="79"/>
      <c r="G84" s="79"/>
      <c r="H84" s="77"/>
      <c r="I84" s="78"/>
      <c r="J84" s="79"/>
      <c r="K84" s="80"/>
      <c r="L84" s="137"/>
      <c r="M84" s="104"/>
    </row>
    <row r="85" spans="1:13" ht="14.25" customHeight="1" x14ac:dyDescent="0.25">
      <c r="A85" s="81"/>
      <c r="B85" s="64" t="s">
        <v>2</v>
      </c>
      <c r="C85" s="110" t="s">
        <v>54</v>
      </c>
      <c r="D85" s="79"/>
      <c r="E85" s="79"/>
      <c r="F85" s="79"/>
      <c r="G85" s="79"/>
      <c r="H85" s="77"/>
      <c r="I85" s="78"/>
      <c r="J85" s="79"/>
      <c r="K85" s="80"/>
      <c r="L85" s="137"/>
      <c r="M85" s="104"/>
    </row>
    <row r="86" spans="1:13" ht="14.25" customHeight="1" x14ac:dyDescent="0.25">
      <c r="A86" s="81"/>
      <c r="B86" s="64" t="s">
        <v>2</v>
      </c>
      <c r="C86" s="110" t="s">
        <v>55</v>
      </c>
      <c r="D86" s="79"/>
      <c r="E86" s="79"/>
      <c r="F86" s="79"/>
      <c r="G86" s="79"/>
      <c r="H86" s="77"/>
      <c r="I86" s="78"/>
      <c r="J86" s="79"/>
      <c r="K86" s="80"/>
      <c r="L86" s="137"/>
      <c r="M86" s="104"/>
    </row>
    <row r="87" spans="1:13" ht="14.25" customHeight="1" x14ac:dyDescent="0.25">
      <c r="A87" s="81"/>
      <c r="B87" s="64" t="s">
        <v>2</v>
      </c>
      <c r="C87" s="110" t="s">
        <v>56</v>
      </c>
      <c r="D87" s="79"/>
      <c r="E87" s="79"/>
      <c r="F87" s="79"/>
      <c r="G87" s="79"/>
      <c r="H87" s="77"/>
      <c r="I87" s="78"/>
      <c r="J87" s="79"/>
      <c r="K87" s="80"/>
      <c r="L87" s="137"/>
      <c r="M87" s="104"/>
    </row>
    <row r="88" spans="1:13" ht="14.25" customHeight="1" x14ac:dyDescent="0.25">
      <c r="A88" s="81"/>
      <c r="B88" s="64" t="s">
        <v>2</v>
      </c>
      <c r="C88" s="110" t="s">
        <v>57</v>
      </c>
      <c r="D88" s="79"/>
      <c r="E88" s="79"/>
      <c r="F88" s="79"/>
      <c r="G88" s="79"/>
      <c r="H88" s="77"/>
      <c r="I88" s="78"/>
      <c r="J88" s="79"/>
      <c r="K88" s="80"/>
      <c r="L88" s="137"/>
      <c r="M88" s="104"/>
    </row>
    <row r="89" spans="1:13" ht="14.25" customHeight="1" x14ac:dyDescent="0.25">
      <c r="A89" s="81"/>
      <c r="B89" s="64"/>
      <c r="C89" s="110" t="s">
        <v>58</v>
      </c>
      <c r="D89" s="79"/>
      <c r="E89" s="79"/>
      <c r="F89" s="79"/>
      <c r="G89" s="79"/>
      <c r="H89" s="77"/>
      <c r="I89" s="78"/>
      <c r="J89" s="79"/>
      <c r="K89" s="80"/>
      <c r="L89" s="137"/>
      <c r="M89" s="104"/>
    </row>
    <row r="90" spans="1:13" ht="14.25" customHeight="1" x14ac:dyDescent="0.25">
      <c r="A90" s="81"/>
      <c r="B90" s="84"/>
      <c r="C90" s="138"/>
      <c r="D90" s="138"/>
      <c r="E90" s="138"/>
      <c r="F90" s="138"/>
      <c r="G90" s="138"/>
      <c r="H90" s="119"/>
      <c r="I90" s="120"/>
      <c r="J90" s="138"/>
      <c r="K90" s="139"/>
      <c r="L90" s="140"/>
      <c r="M90" s="104"/>
    </row>
    <row r="91" spans="1:13" ht="14.25" customHeight="1" x14ac:dyDescent="0.25">
      <c r="A91" s="81"/>
      <c r="B91" s="124"/>
      <c r="C91" s="125"/>
      <c r="D91" s="125"/>
      <c r="E91" s="126"/>
      <c r="F91" s="127"/>
      <c r="G91" s="128"/>
      <c r="H91" s="129"/>
      <c r="I91" s="130"/>
      <c r="J91" s="131"/>
      <c r="K91" s="132"/>
      <c r="L91" s="133"/>
      <c r="M91" s="104"/>
    </row>
    <row r="92" spans="1:13" ht="14.25" customHeight="1" x14ac:dyDescent="0.25">
      <c r="A92" s="81"/>
      <c r="B92" s="112"/>
      <c r="C92" s="99" t="s">
        <v>59</v>
      </c>
      <c r="D92" s="99"/>
      <c r="E92" s="74"/>
      <c r="F92" s="75"/>
      <c r="G92" s="76"/>
      <c r="H92" s="100"/>
      <c r="I92" s="78"/>
      <c r="J92" s="110"/>
      <c r="K92" s="102"/>
      <c r="L92" s="103"/>
      <c r="M92" s="104"/>
    </row>
    <row r="93" spans="1:13" ht="14.25" customHeight="1" x14ac:dyDescent="0.25">
      <c r="A93" s="81"/>
      <c r="B93" s="64" t="s">
        <v>2</v>
      </c>
      <c r="C93" s="189" t="s">
        <v>60</v>
      </c>
      <c r="D93" s="189"/>
      <c r="E93" s="74"/>
      <c r="F93" s="75"/>
      <c r="G93" s="76"/>
      <c r="H93" s="77"/>
      <c r="I93" s="78"/>
      <c r="J93" s="110"/>
      <c r="K93" s="102"/>
      <c r="L93" s="103"/>
      <c r="M93" s="104"/>
    </row>
    <row r="94" spans="1:13" ht="14.25" customHeight="1" x14ac:dyDescent="0.25">
      <c r="A94" s="81"/>
      <c r="B94" s="64" t="s">
        <v>2</v>
      </c>
      <c r="C94" s="189" t="s">
        <v>61</v>
      </c>
      <c r="D94" s="189"/>
      <c r="E94" s="74"/>
      <c r="F94" s="75"/>
      <c r="G94" s="76"/>
      <c r="H94" s="77"/>
      <c r="I94" s="78"/>
      <c r="J94" s="110"/>
      <c r="K94" s="102"/>
      <c r="L94" s="103"/>
      <c r="M94" s="104"/>
    </row>
    <row r="95" spans="1:13" ht="14.25" customHeight="1" x14ac:dyDescent="0.25">
      <c r="A95" s="81"/>
      <c r="B95" s="64"/>
      <c r="C95" s="189" t="s">
        <v>62</v>
      </c>
      <c r="D95" s="189"/>
      <c r="E95" s="74"/>
      <c r="F95" s="75"/>
      <c r="G95" s="76"/>
      <c r="H95" s="77"/>
      <c r="I95" s="78"/>
      <c r="J95" s="110"/>
      <c r="K95" s="102"/>
      <c r="L95" s="103"/>
      <c r="M95" s="104"/>
    </row>
    <row r="96" spans="1:13" ht="14.25" customHeight="1" x14ac:dyDescent="0.25">
      <c r="A96" s="81"/>
      <c r="B96" s="64"/>
      <c r="C96" s="189" t="s">
        <v>63</v>
      </c>
      <c r="D96" s="189"/>
      <c r="E96" s="74"/>
      <c r="F96" s="75"/>
      <c r="G96" s="76"/>
      <c r="H96" s="77"/>
      <c r="I96" s="78"/>
      <c r="J96" s="110"/>
      <c r="K96" s="102"/>
      <c r="L96" s="103"/>
      <c r="M96" s="104"/>
    </row>
    <row r="97" spans="1:13" ht="14.25" customHeight="1" x14ac:dyDescent="0.25">
      <c r="A97" s="81"/>
      <c r="B97" s="64"/>
      <c r="C97" s="189" t="s">
        <v>64</v>
      </c>
      <c r="D97" s="189"/>
      <c r="E97" s="74"/>
      <c r="F97" s="75"/>
      <c r="G97" s="76"/>
      <c r="H97" s="77"/>
      <c r="I97" s="78"/>
      <c r="J97" s="110"/>
      <c r="K97" s="102"/>
      <c r="L97" s="103"/>
      <c r="M97" s="104"/>
    </row>
    <row r="98" spans="1:13" ht="14.25" customHeight="1" x14ac:dyDescent="0.25">
      <c r="A98" s="81"/>
      <c r="B98" s="64" t="s">
        <v>2</v>
      </c>
      <c r="C98" s="189" t="s">
        <v>65</v>
      </c>
      <c r="D98" s="189"/>
      <c r="E98" s="74"/>
      <c r="F98" s="75"/>
      <c r="G98" s="76"/>
      <c r="H98" s="77"/>
      <c r="I98" s="78"/>
      <c r="J98" s="79"/>
      <c r="K98" s="80"/>
      <c r="L98" s="137"/>
      <c r="M98" s="104"/>
    </row>
    <row r="99" spans="1:13" ht="14.25" customHeight="1" x14ac:dyDescent="0.25">
      <c r="A99" s="81"/>
      <c r="B99" s="64"/>
      <c r="C99" s="189" t="s">
        <v>66</v>
      </c>
      <c r="D99" s="189"/>
      <c r="E99" s="74"/>
      <c r="F99" s="75"/>
      <c r="G99" s="76"/>
      <c r="H99" s="77"/>
      <c r="I99" s="78"/>
      <c r="J99" s="79"/>
      <c r="K99" s="80"/>
      <c r="L99" s="137"/>
      <c r="M99" s="104"/>
    </row>
    <row r="100" spans="1:13" ht="14.25" customHeight="1" x14ac:dyDescent="0.25">
      <c r="A100" s="81"/>
      <c r="B100" s="64"/>
      <c r="C100" s="189" t="s">
        <v>67</v>
      </c>
      <c r="D100" s="189"/>
      <c r="E100" s="74"/>
      <c r="F100" s="75"/>
      <c r="G100" s="76"/>
      <c r="H100" s="77"/>
      <c r="I100" s="78"/>
      <c r="J100" s="79"/>
      <c r="K100" s="80"/>
      <c r="L100" s="137"/>
      <c r="M100" s="104"/>
    </row>
    <row r="101" spans="1:13" ht="14.25" customHeight="1" x14ac:dyDescent="0.25">
      <c r="A101" s="81"/>
      <c r="B101" s="64"/>
      <c r="C101" s="189" t="s">
        <v>68</v>
      </c>
      <c r="D101" s="189"/>
      <c r="E101" s="74"/>
      <c r="F101" s="75"/>
      <c r="G101" s="76"/>
      <c r="H101" s="77"/>
      <c r="I101" s="78"/>
      <c r="J101" s="79"/>
      <c r="K101" s="80"/>
      <c r="L101" s="137"/>
      <c r="M101" s="104"/>
    </row>
    <row r="102" spans="1:13" ht="14.25" customHeight="1" x14ac:dyDescent="0.25">
      <c r="A102" s="81"/>
      <c r="B102" s="84"/>
      <c r="C102" s="115"/>
      <c r="D102" s="115"/>
      <c r="E102" s="116"/>
      <c r="F102" s="117"/>
      <c r="G102" s="118"/>
      <c r="H102" s="119"/>
      <c r="I102" s="120"/>
      <c r="J102" s="121"/>
      <c r="K102" s="122"/>
      <c r="L102" s="123"/>
      <c r="M102" s="104"/>
    </row>
    <row r="103" spans="1:13" ht="14.25" customHeight="1" x14ac:dyDescent="0.25">
      <c r="A103" s="81"/>
      <c r="B103" s="53"/>
      <c r="C103" s="125"/>
      <c r="D103" s="125"/>
      <c r="E103" s="126"/>
      <c r="F103" s="127"/>
      <c r="G103" s="128"/>
      <c r="H103" s="129"/>
      <c r="I103" s="130"/>
      <c r="J103" s="131"/>
      <c r="K103" s="132"/>
      <c r="L103" s="133"/>
      <c r="M103" s="104"/>
    </row>
    <row r="104" spans="1:13" ht="14.25" customHeight="1" x14ac:dyDescent="0.25">
      <c r="A104" s="81"/>
      <c r="B104" s="64"/>
      <c r="C104" s="291" t="s">
        <v>69</v>
      </c>
      <c r="D104" s="291"/>
      <c r="E104" s="291"/>
      <c r="F104" s="291"/>
      <c r="G104" s="291"/>
      <c r="H104" s="77"/>
      <c r="I104" s="78"/>
      <c r="J104" s="110"/>
      <c r="K104" s="102"/>
      <c r="L104" s="103"/>
      <c r="M104" s="104"/>
    </row>
    <row r="105" spans="1:13" ht="14.25" customHeight="1" x14ac:dyDescent="0.25">
      <c r="A105" s="81"/>
      <c r="B105" s="111" t="s">
        <v>2</v>
      </c>
      <c r="C105" s="110" t="s">
        <v>154</v>
      </c>
      <c r="D105" s="110"/>
      <c r="E105" s="74"/>
      <c r="F105" s="75"/>
      <c r="G105" s="76"/>
      <c r="H105" s="110"/>
      <c r="I105" s="110"/>
      <c r="J105" s="142"/>
      <c r="K105" s="143"/>
      <c r="L105" s="103"/>
      <c r="M105" s="104"/>
    </row>
    <row r="106" spans="1:13" ht="14.25" customHeight="1" x14ac:dyDescent="0.25">
      <c r="A106" s="81"/>
      <c r="B106" s="111" t="s">
        <v>2</v>
      </c>
      <c r="C106" s="189" t="s">
        <v>70</v>
      </c>
      <c r="D106" s="189"/>
      <c r="E106" s="74"/>
      <c r="F106" s="75"/>
      <c r="G106" s="76"/>
      <c r="H106" s="77"/>
      <c r="I106" s="78"/>
      <c r="J106" s="79"/>
      <c r="K106" s="80"/>
      <c r="L106" s="137"/>
      <c r="M106" s="104"/>
    </row>
    <row r="107" spans="1:13" ht="14.25" customHeight="1" x14ac:dyDescent="0.25">
      <c r="A107" s="144"/>
      <c r="B107" s="84"/>
      <c r="C107" s="85"/>
      <c r="D107" s="85"/>
      <c r="E107" s="86"/>
      <c r="F107" s="87"/>
      <c r="G107" s="88"/>
      <c r="H107" s="89"/>
      <c r="I107" s="90"/>
      <c r="J107" s="91"/>
      <c r="K107" s="92"/>
      <c r="L107" s="93"/>
      <c r="M107" s="104"/>
    </row>
    <row r="108" spans="1:13" ht="14.25" customHeight="1" x14ac:dyDescent="0.25">
      <c r="A108" s="144"/>
      <c r="B108" s="146"/>
      <c r="C108" s="146"/>
      <c r="D108" s="146"/>
      <c r="E108" s="146"/>
      <c r="F108" s="146"/>
      <c r="G108" s="146"/>
      <c r="H108" s="146"/>
      <c r="I108" s="147"/>
      <c r="J108" s="148"/>
      <c r="K108" s="146"/>
      <c r="L108" s="146"/>
      <c r="M108" s="145"/>
    </row>
    <row r="109" spans="1:13" ht="14.25" customHeight="1" x14ac:dyDescent="0.25"/>
    <row r="110" spans="1:13" ht="14.25" customHeight="1" x14ac:dyDescent="0.25"/>
    <row r="111" spans="1:13" ht="14.25" customHeight="1" x14ac:dyDescent="0.25"/>
    <row r="112" spans="1:13"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sheetData>
  <sheetProtection algorithmName="SHA-512" hashValue="sEf3glNlcbCJ8gKbcg95sk7qdJirDwoT5tCnVFZVdtBi6Bot1uMbB2fwE6YMSKurReoVe/iXxmVhu2K17oPwYA==" saltValue="x0WqKG376bSlIsAlzFoB0w==" spinCount="100000" sheet="1" objects="1" scenarios="1"/>
  <mergeCells count="16">
    <mergeCell ref="C104:G104"/>
    <mergeCell ref="C48:K48"/>
    <mergeCell ref="C47:K47"/>
    <mergeCell ref="A6:A7"/>
    <mergeCell ref="D6:J6"/>
    <mergeCell ref="D7:J7"/>
    <mergeCell ref="A8:A12"/>
    <mergeCell ref="D8:J8"/>
    <mergeCell ref="D9:J9"/>
    <mergeCell ref="D10:J10"/>
    <mergeCell ref="D12:J12"/>
    <mergeCell ref="D15:I15"/>
    <mergeCell ref="D16:I16"/>
    <mergeCell ref="D18:I18"/>
    <mergeCell ref="A21:A28"/>
    <mergeCell ref="D19:I19"/>
  </mergeCells>
  <conditionalFormatting sqref="D10:J10">
    <cfRule type="expression" dxfId="23" priority="10">
      <formula>$D$13=""</formula>
    </cfRule>
  </conditionalFormatting>
  <conditionalFormatting sqref="D15:I15">
    <cfRule type="expression" dxfId="22" priority="5">
      <formula>$D$16=""</formula>
    </cfRule>
  </conditionalFormatting>
  <conditionalFormatting sqref="D16:I16">
    <cfRule type="expression" dxfId="21" priority="4">
      <formula>$D$16=""</formula>
    </cfRule>
  </conditionalFormatting>
  <conditionalFormatting sqref="D8:J8">
    <cfRule type="expression" dxfId="20" priority="3">
      <formula>$D$8=""</formula>
    </cfRule>
  </conditionalFormatting>
  <conditionalFormatting sqref="D6:J6">
    <cfRule type="expression" dxfId="19" priority="2">
      <formula>$D$6=""</formula>
    </cfRule>
  </conditionalFormatting>
  <conditionalFormatting sqref="D12:J12">
    <cfRule type="expression" dxfId="18" priority="1">
      <formula>$D$13=""</formula>
    </cfRule>
  </conditionalFormatting>
  <pageMargins left="0.7" right="0.7" top="0.75" bottom="0.75" header="0.3" footer="0.3"/>
  <pageSetup paperSize="9" scale="70" orientation="portrait" r:id="rId1"/>
  <rowBreaks count="1" manualBreakCount="1">
    <brk id="5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9"/>
  <sheetViews>
    <sheetView view="pageBreakPreview" zoomScale="80" zoomScaleNormal="90" zoomScaleSheetLayoutView="80" workbookViewId="0">
      <selection activeCell="D31" sqref="D31"/>
    </sheetView>
  </sheetViews>
  <sheetFormatPr defaultRowHeight="15" x14ac:dyDescent="0.25"/>
  <cols>
    <col min="1" max="1" width="4.140625" customWidth="1"/>
    <col min="3" max="3" width="27.28515625" customWidth="1"/>
    <col min="4" max="4" width="32.42578125" customWidth="1"/>
    <col min="5" max="5" width="13.85546875" customWidth="1"/>
  </cols>
  <sheetData>
    <row r="1" spans="1:6" ht="22.5" customHeight="1" x14ac:dyDescent="0.25">
      <c r="A1" s="152" t="s">
        <v>15</v>
      </c>
      <c r="B1" s="153" t="s">
        <v>103</v>
      </c>
      <c r="C1" s="153"/>
      <c r="D1" s="154"/>
      <c r="E1" s="154"/>
      <c r="F1" s="196"/>
    </row>
    <row r="2" spans="1:6" ht="15" customHeight="1" x14ac:dyDescent="0.25">
      <c r="A2" s="155"/>
      <c r="B2" s="156"/>
      <c r="C2" s="156"/>
      <c r="D2" s="157"/>
      <c r="E2" s="157"/>
      <c r="F2" s="197"/>
    </row>
    <row r="3" spans="1:6" ht="15" customHeight="1" thickBot="1" x14ac:dyDescent="0.3">
      <c r="A3" s="155"/>
      <c r="B3" s="156"/>
      <c r="C3" s="156"/>
      <c r="D3" s="157"/>
      <c r="E3" s="157"/>
      <c r="F3" s="197"/>
    </row>
    <row r="4" spans="1:6" ht="15" customHeight="1" x14ac:dyDescent="0.25">
      <c r="A4" s="159"/>
      <c r="B4" s="308" t="s">
        <v>74</v>
      </c>
      <c r="C4" s="310" t="s">
        <v>85</v>
      </c>
      <c r="D4" s="310" t="s">
        <v>84</v>
      </c>
      <c r="E4" s="310" t="s">
        <v>102</v>
      </c>
      <c r="F4" s="197"/>
    </row>
    <row r="5" spans="1:6" ht="15" customHeight="1" x14ac:dyDescent="0.25">
      <c r="A5" s="155"/>
      <c r="B5" s="309"/>
      <c r="C5" s="311"/>
      <c r="D5" s="311"/>
      <c r="E5" s="311"/>
      <c r="F5" s="197"/>
    </row>
    <row r="6" spans="1:6" ht="15" customHeight="1" x14ac:dyDescent="0.25">
      <c r="A6" s="155"/>
      <c r="B6" s="164" t="s">
        <v>15</v>
      </c>
      <c r="C6" s="165" t="s">
        <v>86</v>
      </c>
      <c r="D6" s="166" t="s">
        <v>94</v>
      </c>
      <c r="E6" s="193" t="s">
        <v>139</v>
      </c>
      <c r="F6" s="197"/>
    </row>
    <row r="7" spans="1:6" ht="15" customHeight="1" x14ac:dyDescent="0.25">
      <c r="A7" s="155"/>
      <c r="B7" s="164" t="s">
        <v>17</v>
      </c>
      <c r="C7" s="165" t="s">
        <v>87</v>
      </c>
      <c r="D7" s="166" t="s">
        <v>4</v>
      </c>
      <c r="E7" s="194" t="s">
        <v>140</v>
      </c>
      <c r="F7" s="197"/>
    </row>
    <row r="8" spans="1:6" ht="15" customHeight="1" x14ac:dyDescent="0.25">
      <c r="A8" s="183"/>
      <c r="B8" s="164" t="s">
        <v>18</v>
      </c>
      <c r="C8" s="165" t="s">
        <v>88</v>
      </c>
      <c r="D8" s="166" t="s">
        <v>5</v>
      </c>
      <c r="E8" s="193" t="s">
        <v>141</v>
      </c>
      <c r="F8" s="197"/>
    </row>
    <row r="9" spans="1:6" ht="15" customHeight="1" x14ac:dyDescent="0.25">
      <c r="A9" s="183"/>
      <c r="B9" s="164" t="s">
        <v>19</v>
      </c>
      <c r="C9" s="165" t="s">
        <v>89</v>
      </c>
      <c r="D9" s="166" t="s">
        <v>3</v>
      </c>
      <c r="E9" s="193" t="s">
        <v>142</v>
      </c>
      <c r="F9" s="197"/>
    </row>
    <row r="10" spans="1:6" ht="15" customHeight="1" x14ac:dyDescent="0.25">
      <c r="A10" s="183"/>
      <c r="B10" s="164" t="s">
        <v>95</v>
      </c>
      <c r="C10" s="165" t="s">
        <v>90</v>
      </c>
      <c r="D10" s="166" t="s">
        <v>3</v>
      </c>
      <c r="E10" s="193" t="s">
        <v>142</v>
      </c>
      <c r="F10" s="197"/>
    </row>
    <row r="11" spans="1:6" ht="15" customHeight="1" x14ac:dyDescent="0.25">
      <c r="A11" s="183"/>
      <c r="B11" s="164" t="s">
        <v>96</v>
      </c>
      <c r="C11" s="165" t="s">
        <v>91</v>
      </c>
      <c r="D11" s="166" t="s">
        <v>6</v>
      </c>
      <c r="E11" s="193" t="s">
        <v>141</v>
      </c>
      <c r="F11" s="197"/>
    </row>
    <row r="12" spans="1:6" ht="15" customHeight="1" x14ac:dyDescent="0.25">
      <c r="A12" s="183"/>
      <c r="B12" s="164" t="s">
        <v>97</v>
      </c>
      <c r="C12" s="165" t="s">
        <v>92</v>
      </c>
      <c r="D12" s="166" t="s">
        <v>7</v>
      </c>
      <c r="E12" s="193" t="s">
        <v>143</v>
      </c>
      <c r="F12" s="197"/>
    </row>
    <row r="13" spans="1:6" ht="25.5" customHeight="1" x14ac:dyDescent="0.25">
      <c r="A13" s="183"/>
      <c r="B13" s="164" t="s">
        <v>98</v>
      </c>
      <c r="C13" s="165" t="s">
        <v>134</v>
      </c>
      <c r="D13" s="166" t="s">
        <v>135</v>
      </c>
      <c r="E13" s="193" t="s">
        <v>144</v>
      </c>
      <c r="F13" s="197"/>
    </row>
    <row r="14" spans="1:6" ht="15" customHeight="1" x14ac:dyDescent="0.25">
      <c r="A14" s="183"/>
      <c r="B14" s="164" t="s">
        <v>133</v>
      </c>
      <c r="C14" s="165" t="s">
        <v>93</v>
      </c>
      <c r="D14" s="166" t="s">
        <v>8</v>
      </c>
      <c r="E14" s="193" t="s">
        <v>145</v>
      </c>
      <c r="F14" s="197"/>
    </row>
    <row r="15" spans="1:6" ht="15" customHeight="1" x14ac:dyDescent="0.25">
      <c r="A15" s="183"/>
      <c r="B15" s="164" t="s">
        <v>136</v>
      </c>
      <c r="C15" s="165" t="s">
        <v>137</v>
      </c>
      <c r="D15" s="166" t="s">
        <v>138</v>
      </c>
      <c r="E15" s="193" t="s">
        <v>146</v>
      </c>
      <c r="F15" s="197"/>
    </row>
    <row r="16" spans="1:6" ht="15" customHeight="1" x14ac:dyDescent="0.25">
      <c r="A16" s="183"/>
      <c r="B16" s="164" t="s">
        <v>175</v>
      </c>
      <c r="C16" s="165" t="s">
        <v>90</v>
      </c>
      <c r="D16" s="166" t="s">
        <v>3</v>
      </c>
      <c r="E16" s="193" t="s">
        <v>176</v>
      </c>
      <c r="F16" s="197"/>
    </row>
    <row r="17" spans="1:6" ht="15" customHeight="1" x14ac:dyDescent="0.25">
      <c r="A17" s="183"/>
      <c r="B17" s="164" t="s">
        <v>192</v>
      </c>
      <c r="C17" s="165" t="s">
        <v>193</v>
      </c>
      <c r="D17" s="166" t="s">
        <v>3</v>
      </c>
      <c r="E17" s="193" t="s">
        <v>194</v>
      </c>
      <c r="F17" s="197"/>
    </row>
    <row r="18" spans="1:6" ht="15" customHeight="1" x14ac:dyDescent="0.25">
      <c r="A18" s="183"/>
      <c r="B18" s="164" t="s">
        <v>196</v>
      </c>
      <c r="C18" s="165" t="s">
        <v>197</v>
      </c>
      <c r="D18" s="166" t="s">
        <v>3</v>
      </c>
      <c r="E18" s="193" t="s">
        <v>198</v>
      </c>
      <c r="F18" s="197"/>
    </row>
    <row r="19" spans="1:6" x14ac:dyDescent="0.25">
      <c r="A19" s="198"/>
      <c r="B19" s="2"/>
      <c r="C19" s="2"/>
      <c r="D19" s="2"/>
      <c r="E19" s="2"/>
      <c r="F19" s="199"/>
    </row>
  </sheetData>
  <sheetProtection algorithmName="SHA-512" hashValue="1u7Kh5CbGsOcr81vvrt4kZqAS3EWLaVJlBaXmcHEFyEwOprknb81CEQMduOYmDzobPqKi5wuqh/wOtT/jxmtow==" saltValue="i7DNBs30g8grdXfZlYJ44A==" spinCount="100000" sheet="1" objects="1" scenarios="1"/>
  <mergeCells count="4">
    <mergeCell ref="B4:B5"/>
    <mergeCell ref="C4:C5"/>
    <mergeCell ref="D4:D5"/>
    <mergeCell ref="E4:E5"/>
  </mergeCells>
  <pageMargins left="0.7" right="0.7" top="0.75" bottom="0.75" header="0.3" footer="0.3"/>
  <pageSetup paperSize="9"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31"/>
  <sheetViews>
    <sheetView view="pageBreakPreview" zoomScale="80" zoomScaleNormal="70" zoomScaleSheetLayoutView="80" workbookViewId="0">
      <selection activeCell="E10" sqref="E10"/>
    </sheetView>
  </sheetViews>
  <sheetFormatPr defaultRowHeight="23.25" x14ac:dyDescent="0.25"/>
  <cols>
    <col min="2" max="2" width="5.5703125" customWidth="1"/>
    <col min="3" max="3" width="8.28515625" style="260" customWidth="1"/>
    <col min="4" max="4" width="8.28515625" style="271" customWidth="1"/>
    <col min="5" max="5" width="59.42578125" style="225" customWidth="1"/>
    <col min="6" max="6" width="38.5703125" style="218" customWidth="1"/>
    <col min="7" max="7" width="24.28515625" style="218" customWidth="1"/>
    <col min="8" max="8" width="11.140625" customWidth="1"/>
    <col min="9" max="9" width="7.42578125" style="218" customWidth="1"/>
    <col min="10" max="10" width="9.42578125" customWidth="1"/>
    <col min="11" max="11" width="11.5703125" customWidth="1"/>
    <col min="12" max="15" width="12.5703125" customWidth="1"/>
  </cols>
  <sheetData>
    <row r="1" spans="1:15" ht="22.5" customHeight="1" x14ac:dyDescent="0.25">
      <c r="A1" s="152" t="s">
        <v>17</v>
      </c>
      <c r="B1" s="153" t="s">
        <v>127</v>
      </c>
      <c r="C1" s="250"/>
      <c r="D1" s="261"/>
      <c r="E1" s="219"/>
      <c r="F1" s="210"/>
      <c r="G1" s="210"/>
      <c r="H1" s="154"/>
      <c r="I1" s="226"/>
      <c r="J1" s="154"/>
      <c r="K1" s="154"/>
      <c r="L1" s="154"/>
      <c r="M1" s="154"/>
      <c r="N1" s="154"/>
      <c r="O1" s="196"/>
    </row>
    <row r="2" spans="1:15" x14ac:dyDescent="0.25">
      <c r="A2" s="155"/>
      <c r="B2" s="156"/>
      <c r="C2" s="253"/>
      <c r="D2" s="262"/>
      <c r="E2" s="220"/>
      <c r="F2" s="211"/>
      <c r="G2" s="211"/>
      <c r="H2" s="157"/>
      <c r="I2" s="227"/>
      <c r="J2" s="157"/>
      <c r="K2" s="157"/>
      <c r="L2" s="157"/>
      <c r="M2" s="157"/>
      <c r="N2" s="157"/>
      <c r="O2" s="243"/>
    </row>
    <row r="3" spans="1:15" x14ac:dyDescent="0.25">
      <c r="A3" s="155"/>
      <c r="B3" s="158" t="s">
        <v>131</v>
      </c>
      <c r="C3" s="253"/>
      <c r="D3" s="262"/>
      <c r="E3" s="221"/>
      <c r="F3" s="212"/>
      <c r="G3" s="212"/>
      <c r="H3" s="158"/>
      <c r="I3" s="212"/>
      <c r="J3" s="158"/>
      <c r="K3" s="158"/>
      <c r="L3" s="158"/>
      <c r="M3" s="158"/>
      <c r="N3" s="158"/>
      <c r="O3" s="244"/>
    </row>
    <row r="4" spans="1:15" x14ac:dyDescent="0.25">
      <c r="A4" s="155"/>
      <c r="B4" s="156"/>
      <c r="C4" s="253"/>
      <c r="D4" s="262"/>
      <c r="E4" s="220"/>
      <c r="F4" s="211"/>
      <c r="G4" s="211"/>
      <c r="H4" s="157"/>
      <c r="I4" s="227"/>
      <c r="J4" s="157"/>
      <c r="K4" s="157"/>
      <c r="L4" s="157"/>
      <c r="M4" s="157"/>
      <c r="N4" s="157"/>
      <c r="O4" s="243"/>
    </row>
    <row r="5" spans="1:15" ht="24" thickBot="1" x14ac:dyDescent="0.3">
      <c r="A5" s="183"/>
      <c r="B5" s="1"/>
      <c r="C5" s="254"/>
      <c r="D5" s="263"/>
      <c r="E5" s="222"/>
      <c r="F5" s="168"/>
      <c r="G5" s="168"/>
      <c r="H5" s="1"/>
      <c r="I5" s="168"/>
      <c r="J5" s="1"/>
      <c r="K5" s="1"/>
      <c r="L5" s="1"/>
      <c r="M5" s="1"/>
      <c r="N5" s="1"/>
      <c r="O5" s="197"/>
    </row>
    <row r="6" spans="1:15" ht="23.25" customHeight="1" x14ac:dyDescent="0.25">
      <c r="A6" s="183"/>
      <c r="B6" s="308" t="s">
        <v>15</v>
      </c>
      <c r="C6" s="327"/>
      <c r="D6" s="327"/>
      <c r="E6" s="319" t="s">
        <v>170</v>
      </c>
      <c r="F6" s="319" t="s">
        <v>169</v>
      </c>
      <c r="G6" s="317" t="s">
        <v>171</v>
      </c>
      <c r="H6" s="310" t="s">
        <v>99</v>
      </c>
      <c r="I6" s="319" t="s">
        <v>75</v>
      </c>
      <c r="J6" s="310" t="s">
        <v>76</v>
      </c>
      <c r="K6" s="278" t="s">
        <v>77</v>
      </c>
      <c r="L6" s="278" t="s">
        <v>78</v>
      </c>
      <c r="M6" s="278" t="s">
        <v>79</v>
      </c>
      <c r="N6" s="160" t="s">
        <v>78</v>
      </c>
      <c r="O6" s="197"/>
    </row>
    <row r="7" spans="1:15" ht="23.25" customHeight="1" x14ac:dyDescent="0.25">
      <c r="A7" s="183"/>
      <c r="B7" s="314"/>
      <c r="C7" s="328"/>
      <c r="D7" s="328"/>
      <c r="E7" s="329"/>
      <c r="F7" s="329"/>
      <c r="G7" s="318"/>
      <c r="H7" s="311"/>
      <c r="I7" s="320"/>
      <c r="J7" s="311"/>
      <c r="K7" s="279" t="s">
        <v>80</v>
      </c>
      <c r="L7" s="279" t="s">
        <v>80</v>
      </c>
      <c r="M7" s="161">
        <v>0.22</v>
      </c>
      <c r="N7" s="162" t="s">
        <v>81</v>
      </c>
      <c r="O7" s="197"/>
    </row>
    <row r="8" spans="1:15" ht="138" customHeight="1" x14ac:dyDescent="0.25">
      <c r="A8" s="183"/>
      <c r="B8" s="169" t="s">
        <v>82</v>
      </c>
      <c r="C8" s="332" t="s">
        <v>155</v>
      </c>
      <c r="D8" s="282" t="s">
        <v>156</v>
      </c>
      <c r="E8" s="208" t="s">
        <v>185</v>
      </c>
      <c r="F8" s="208" t="s">
        <v>172</v>
      </c>
      <c r="G8" s="272" t="s">
        <v>105</v>
      </c>
      <c r="H8" s="167" t="s">
        <v>100</v>
      </c>
      <c r="I8" s="230" t="s">
        <v>83</v>
      </c>
      <c r="J8" s="231">
        <v>528</v>
      </c>
      <c r="K8" s="187"/>
      <c r="L8" s="232">
        <f t="shared" ref="L8:L14" si="0">J8*K8</f>
        <v>0</v>
      </c>
      <c r="M8" s="232">
        <f t="shared" ref="M8:M14" si="1">L8*0.22</f>
        <v>0</v>
      </c>
      <c r="N8" s="233">
        <f>L8+M8</f>
        <v>0</v>
      </c>
      <c r="O8" s="197"/>
    </row>
    <row r="9" spans="1:15" ht="82.5" customHeight="1" x14ac:dyDescent="0.25">
      <c r="A9" s="183"/>
      <c r="B9" s="169" t="s">
        <v>115</v>
      </c>
      <c r="C9" s="332"/>
      <c r="D9" s="326" t="s">
        <v>157</v>
      </c>
      <c r="E9" s="249" t="s">
        <v>186</v>
      </c>
      <c r="F9" s="330" t="s">
        <v>158</v>
      </c>
      <c r="G9" s="272" t="s">
        <v>159</v>
      </c>
      <c r="H9" s="167" t="s">
        <v>101</v>
      </c>
      <c r="I9" s="234" t="s">
        <v>83</v>
      </c>
      <c r="J9" s="231">
        <v>132</v>
      </c>
      <c r="K9" s="187"/>
      <c r="L9" s="232">
        <f t="shared" si="0"/>
        <v>0</v>
      </c>
      <c r="M9" s="232">
        <f t="shared" si="1"/>
        <v>0</v>
      </c>
      <c r="N9" s="233">
        <f t="shared" ref="N9:N14" si="2">L9+M9</f>
        <v>0</v>
      </c>
      <c r="O9" s="197"/>
    </row>
    <row r="10" spans="1:15" ht="87" customHeight="1" x14ac:dyDescent="0.25">
      <c r="A10" s="183"/>
      <c r="B10" s="163" t="s">
        <v>116</v>
      </c>
      <c r="C10" s="332"/>
      <c r="D10" s="326"/>
      <c r="E10" s="248" t="s">
        <v>187</v>
      </c>
      <c r="F10" s="331"/>
      <c r="G10" s="272" t="s">
        <v>109</v>
      </c>
      <c r="H10" s="182" t="s">
        <v>101</v>
      </c>
      <c r="I10" s="234" t="s">
        <v>83</v>
      </c>
      <c r="J10" s="231">
        <v>132</v>
      </c>
      <c r="K10" s="187"/>
      <c r="L10" s="232">
        <f>J10*K10</f>
        <v>0</v>
      </c>
      <c r="M10" s="232">
        <f>L10*0.22</f>
        <v>0</v>
      </c>
      <c r="N10" s="233">
        <f t="shared" si="2"/>
        <v>0</v>
      </c>
      <c r="O10" s="197"/>
    </row>
    <row r="11" spans="1:15" ht="84.75" customHeight="1" x14ac:dyDescent="0.25">
      <c r="A11" s="183"/>
      <c r="B11" s="163" t="s">
        <v>117</v>
      </c>
      <c r="C11" s="333" t="s">
        <v>160</v>
      </c>
      <c r="D11" s="336" t="s">
        <v>161</v>
      </c>
      <c r="E11" s="280" t="s">
        <v>188</v>
      </c>
      <c r="F11" s="330" t="s">
        <v>162</v>
      </c>
      <c r="G11" s="272" t="s">
        <v>107</v>
      </c>
      <c r="H11" s="166" t="s">
        <v>104</v>
      </c>
      <c r="I11" s="234" t="s">
        <v>83</v>
      </c>
      <c r="J11" s="231">
        <v>240</v>
      </c>
      <c r="K11" s="187"/>
      <c r="L11" s="232">
        <f t="shared" si="0"/>
        <v>0</v>
      </c>
      <c r="M11" s="232">
        <f t="shared" si="1"/>
        <v>0</v>
      </c>
      <c r="N11" s="233">
        <f>L11+M11</f>
        <v>0</v>
      </c>
      <c r="O11" s="197"/>
    </row>
    <row r="12" spans="1:15" ht="86.25" customHeight="1" x14ac:dyDescent="0.25">
      <c r="A12" s="183"/>
      <c r="B12" s="163" t="s">
        <v>118</v>
      </c>
      <c r="C12" s="334"/>
      <c r="D12" s="337"/>
      <c r="E12" s="249" t="s">
        <v>188</v>
      </c>
      <c r="F12" s="339"/>
      <c r="G12" s="272" t="s">
        <v>108</v>
      </c>
      <c r="H12" s="166" t="s">
        <v>104</v>
      </c>
      <c r="I12" s="234" t="s">
        <v>83</v>
      </c>
      <c r="J12" s="231">
        <v>240</v>
      </c>
      <c r="K12" s="187"/>
      <c r="L12" s="232">
        <f>J12*K12</f>
        <v>0</v>
      </c>
      <c r="M12" s="232">
        <f>L12*0.22</f>
        <v>0</v>
      </c>
      <c r="N12" s="233">
        <f>L12+M12</f>
        <v>0</v>
      </c>
      <c r="O12" s="197"/>
    </row>
    <row r="13" spans="1:15" ht="86.25" customHeight="1" x14ac:dyDescent="0.25">
      <c r="A13" s="183"/>
      <c r="B13" s="163" t="s">
        <v>119</v>
      </c>
      <c r="C13" s="334"/>
      <c r="D13" s="337"/>
      <c r="E13" s="249" t="s">
        <v>190</v>
      </c>
      <c r="F13" s="339"/>
      <c r="G13" s="272" t="s">
        <v>106</v>
      </c>
      <c r="H13" s="166" t="s">
        <v>104</v>
      </c>
      <c r="I13" s="234" t="s">
        <v>83</v>
      </c>
      <c r="J13" s="231">
        <v>88</v>
      </c>
      <c r="K13" s="187"/>
      <c r="L13" s="232">
        <f t="shared" ref="L13" si="3">J13*K13</f>
        <v>0</v>
      </c>
      <c r="M13" s="232">
        <f t="shared" ref="M13" si="4">L13*0.22</f>
        <v>0</v>
      </c>
      <c r="N13" s="233">
        <f t="shared" si="2"/>
        <v>0</v>
      </c>
      <c r="O13" s="197"/>
    </row>
    <row r="14" spans="1:15" ht="87" customHeight="1" thickBot="1" x14ac:dyDescent="0.3">
      <c r="A14" s="183"/>
      <c r="B14" s="170" t="s">
        <v>120</v>
      </c>
      <c r="C14" s="335"/>
      <c r="D14" s="338"/>
      <c r="E14" s="281" t="s">
        <v>188</v>
      </c>
      <c r="F14" s="340"/>
      <c r="G14" s="273" t="s">
        <v>110</v>
      </c>
      <c r="H14" s="171" t="s">
        <v>104</v>
      </c>
      <c r="I14" s="235" t="s">
        <v>83</v>
      </c>
      <c r="J14" s="236">
        <v>240</v>
      </c>
      <c r="K14" s="186"/>
      <c r="L14" s="237">
        <f t="shared" si="0"/>
        <v>0</v>
      </c>
      <c r="M14" s="237">
        <f t="shared" si="1"/>
        <v>0</v>
      </c>
      <c r="N14" s="238">
        <f t="shared" si="2"/>
        <v>0</v>
      </c>
      <c r="O14" s="197"/>
    </row>
    <row r="15" spans="1:15" ht="24" thickBot="1" x14ac:dyDescent="0.3">
      <c r="A15" s="183"/>
      <c r="B15" s="1"/>
      <c r="C15" s="254"/>
      <c r="D15" s="263"/>
      <c r="E15" s="222"/>
      <c r="F15" s="168"/>
      <c r="G15" s="274"/>
      <c r="H15" s="1"/>
      <c r="I15" s="168"/>
      <c r="J15" s="1"/>
      <c r="K15" s="1"/>
      <c r="L15" s="1"/>
      <c r="M15" s="1"/>
      <c r="N15" s="1"/>
      <c r="O15" s="197"/>
    </row>
    <row r="16" spans="1:15" ht="15" x14ac:dyDescent="0.25">
      <c r="A16" s="183"/>
      <c r="B16" s="308" t="s">
        <v>17</v>
      </c>
      <c r="C16" s="327"/>
      <c r="D16" s="319"/>
      <c r="E16" s="319" t="s">
        <v>170</v>
      </c>
      <c r="F16" s="319" t="s">
        <v>169</v>
      </c>
      <c r="G16" s="324" t="s">
        <v>171</v>
      </c>
      <c r="H16" s="319"/>
      <c r="I16" s="319" t="s">
        <v>75</v>
      </c>
      <c r="J16" s="310" t="s">
        <v>76</v>
      </c>
      <c r="K16" s="278" t="s">
        <v>77</v>
      </c>
      <c r="L16" s="278" t="s">
        <v>78</v>
      </c>
      <c r="M16" s="278" t="s">
        <v>79</v>
      </c>
      <c r="N16" s="160" t="s">
        <v>78</v>
      </c>
      <c r="O16" s="197"/>
    </row>
    <row r="17" spans="1:15" ht="15" x14ac:dyDescent="0.25">
      <c r="A17" s="183"/>
      <c r="B17" s="309"/>
      <c r="C17" s="328"/>
      <c r="D17" s="329"/>
      <c r="E17" s="329"/>
      <c r="F17" s="329"/>
      <c r="G17" s="325"/>
      <c r="H17" s="320"/>
      <c r="I17" s="320"/>
      <c r="J17" s="311"/>
      <c r="K17" s="279" t="s">
        <v>80</v>
      </c>
      <c r="L17" s="279" t="s">
        <v>80</v>
      </c>
      <c r="M17" s="161">
        <v>0.22</v>
      </c>
      <c r="N17" s="162" t="s">
        <v>81</v>
      </c>
      <c r="O17" s="197"/>
    </row>
    <row r="18" spans="1:15" ht="176.25" customHeight="1" x14ac:dyDescent="0.25">
      <c r="A18" s="183"/>
      <c r="B18" s="163" t="s">
        <v>121</v>
      </c>
      <c r="C18" s="255" t="s">
        <v>163</v>
      </c>
      <c r="D18" s="266" t="s">
        <v>164</v>
      </c>
      <c r="E18" s="209" t="s">
        <v>189</v>
      </c>
      <c r="F18" s="209" t="s">
        <v>173</v>
      </c>
      <c r="G18" s="275" t="s">
        <v>112</v>
      </c>
      <c r="H18" s="173"/>
      <c r="I18" s="172" t="s">
        <v>113</v>
      </c>
      <c r="J18" s="239">
        <v>100</v>
      </c>
      <c r="K18" s="185"/>
      <c r="L18" s="240">
        <f>J18*K18</f>
        <v>0</v>
      </c>
      <c r="M18" s="240">
        <f>L18*0.22</f>
        <v>0</v>
      </c>
      <c r="N18" s="241">
        <f>L18+M18</f>
        <v>0</v>
      </c>
      <c r="O18" s="197"/>
    </row>
    <row r="19" spans="1:15" ht="191.25" customHeight="1" thickBot="1" x14ac:dyDescent="0.3">
      <c r="A19" s="183"/>
      <c r="B19" s="170" t="s">
        <v>122</v>
      </c>
      <c r="C19" s="256" t="s">
        <v>166</v>
      </c>
      <c r="D19" s="267" t="s">
        <v>166</v>
      </c>
      <c r="E19" s="213" t="s">
        <v>191</v>
      </c>
      <c r="F19" s="213" t="s">
        <v>173</v>
      </c>
      <c r="G19" s="276" t="s">
        <v>114</v>
      </c>
      <c r="H19" s="174"/>
      <c r="I19" s="175" t="s">
        <v>113</v>
      </c>
      <c r="J19" s="236">
        <v>100</v>
      </c>
      <c r="K19" s="186"/>
      <c r="L19" s="237">
        <f>J19*K19</f>
        <v>0</v>
      </c>
      <c r="M19" s="237">
        <f t="shared" ref="M19" si="5">L19*0.22</f>
        <v>0</v>
      </c>
      <c r="N19" s="238">
        <f>L19+M19</f>
        <v>0</v>
      </c>
      <c r="O19" s="197"/>
    </row>
    <row r="20" spans="1:15" ht="24" thickBot="1" x14ac:dyDescent="0.3">
      <c r="A20" s="183"/>
      <c r="B20" s="184"/>
      <c r="C20" s="257"/>
      <c r="D20" s="268"/>
      <c r="E20" s="223"/>
      <c r="F20" s="214"/>
      <c r="G20" s="214"/>
      <c r="H20" s="1"/>
      <c r="I20" s="168"/>
      <c r="J20" s="168"/>
      <c r="K20" s="168"/>
      <c r="L20" s="1"/>
      <c r="M20" s="1"/>
      <c r="N20" s="1"/>
      <c r="O20" s="197"/>
    </row>
    <row r="21" spans="1:15" x14ac:dyDescent="0.25">
      <c r="A21" s="183"/>
      <c r="B21" s="308" t="s">
        <v>18</v>
      </c>
      <c r="C21" s="251"/>
      <c r="D21" s="264"/>
      <c r="E21" s="215"/>
      <c r="F21" s="215"/>
      <c r="G21" s="315" t="s">
        <v>111</v>
      </c>
      <c r="H21" s="177"/>
      <c r="I21" s="228"/>
      <c r="J21" s="177"/>
      <c r="K21" s="178"/>
      <c r="L21" s="1"/>
      <c r="M21" s="1"/>
      <c r="N21" s="1"/>
      <c r="O21" s="197"/>
    </row>
    <row r="22" spans="1:15" x14ac:dyDescent="0.25">
      <c r="A22" s="183"/>
      <c r="B22" s="314"/>
      <c r="C22" s="252"/>
      <c r="D22" s="265"/>
      <c r="E22" s="216"/>
      <c r="F22" s="216"/>
      <c r="G22" s="316"/>
      <c r="H22" s="176"/>
      <c r="I22" s="229"/>
      <c r="J22" s="176"/>
      <c r="K22" s="179"/>
      <c r="L22" s="1"/>
      <c r="M22" s="1"/>
      <c r="N22" s="1"/>
      <c r="O22" s="197"/>
    </row>
    <row r="23" spans="1:15" ht="113.25" customHeight="1" thickBot="1" x14ac:dyDescent="0.3">
      <c r="A23" s="183"/>
      <c r="B23" s="180" t="s">
        <v>123</v>
      </c>
      <c r="C23" s="258" t="s">
        <v>168</v>
      </c>
      <c r="D23" s="269"/>
      <c r="E23" s="224" t="s">
        <v>167</v>
      </c>
      <c r="F23" s="217" t="s">
        <v>165</v>
      </c>
      <c r="G23" s="321" t="s">
        <v>132</v>
      </c>
      <c r="H23" s="322"/>
      <c r="I23" s="323"/>
      <c r="J23" s="242" t="s">
        <v>0</v>
      </c>
      <c r="K23" s="181"/>
      <c r="L23" s="1"/>
      <c r="M23" s="1"/>
      <c r="N23" s="1"/>
      <c r="O23" s="197"/>
    </row>
    <row r="24" spans="1:15" ht="24" thickBot="1" x14ac:dyDescent="0.3">
      <c r="A24" s="183"/>
      <c r="B24" s="1"/>
      <c r="C24" s="254"/>
      <c r="D24" s="263"/>
      <c r="E24" s="222"/>
      <c r="F24" s="168"/>
      <c r="G24" s="168"/>
      <c r="H24" s="1"/>
      <c r="I24" s="168"/>
      <c r="J24" s="1"/>
      <c r="K24" s="1"/>
      <c r="L24" s="1"/>
      <c r="M24" s="1"/>
      <c r="N24" s="1"/>
      <c r="O24" s="197"/>
    </row>
    <row r="25" spans="1:15" ht="15" x14ac:dyDescent="0.25">
      <c r="A25" s="183"/>
      <c r="B25" s="308" t="s">
        <v>19</v>
      </c>
      <c r="C25" s="327"/>
      <c r="D25" s="327"/>
      <c r="E25" s="319" t="s">
        <v>170</v>
      </c>
      <c r="F25" s="319" t="s">
        <v>169</v>
      </c>
      <c r="G25" s="317" t="s">
        <v>171</v>
      </c>
      <c r="H25" s="310" t="s">
        <v>99</v>
      </c>
      <c r="I25" s="319" t="s">
        <v>75</v>
      </c>
      <c r="J25" s="310" t="s">
        <v>76</v>
      </c>
      <c r="K25" s="278" t="s">
        <v>77</v>
      </c>
      <c r="L25" s="278" t="s">
        <v>78</v>
      </c>
      <c r="M25" s="278" t="s">
        <v>79</v>
      </c>
      <c r="N25" s="160" t="s">
        <v>78</v>
      </c>
      <c r="O25" s="197"/>
    </row>
    <row r="26" spans="1:15" ht="15" x14ac:dyDescent="0.25">
      <c r="A26" s="183"/>
      <c r="B26" s="309"/>
      <c r="C26" s="328"/>
      <c r="D26" s="328"/>
      <c r="E26" s="320"/>
      <c r="F26" s="329"/>
      <c r="G26" s="318"/>
      <c r="H26" s="311"/>
      <c r="I26" s="320"/>
      <c r="J26" s="311"/>
      <c r="K26" s="279" t="s">
        <v>80</v>
      </c>
      <c r="L26" s="279" t="s">
        <v>80</v>
      </c>
      <c r="M26" s="161">
        <v>0.22</v>
      </c>
      <c r="N26" s="162" t="s">
        <v>81</v>
      </c>
      <c r="O26" s="197"/>
    </row>
    <row r="27" spans="1:15" ht="189" customHeight="1" x14ac:dyDescent="0.25">
      <c r="A27" s="183"/>
      <c r="B27" s="286" t="s">
        <v>174</v>
      </c>
      <c r="C27" s="341" t="s">
        <v>111</v>
      </c>
      <c r="D27" s="283" t="s">
        <v>178</v>
      </c>
      <c r="E27" s="280" t="s">
        <v>183</v>
      </c>
      <c r="F27" s="208" t="s">
        <v>182</v>
      </c>
      <c r="G27" s="284" t="s">
        <v>180</v>
      </c>
      <c r="H27" s="166" t="s">
        <v>104</v>
      </c>
      <c r="I27" s="285" t="s">
        <v>83</v>
      </c>
      <c r="J27" s="231">
        <v>33</v>
      </c>
      <c r="K27" s="187"/>
      <c r="L27" s="232">
        <f>J27*K27</f>
        <v>0</v>
      </c>
      <c r="M27" s="232">
        <f t="shared" ref="M27" si="6">L27*0.22</f>
        <v>0</v>
      </c>
      <c r="N27" s="233">
        <f>L27+M27</f>
        <v>0</v>
      </c>
      <c r="O27" s="197"/>
    </row>
    <row r="28" spans="1:15" ht="189" customHeight="1" thickBot="1" x14ac:dyDescent="0.3">
      <c r="A28" s="183"/>
      <c r="B28" s="287" t="s">
        <v>177</v>
      </c>
      <c r="C28" s="342"/>
      <c r="D28" s="288" t="s">
        <v>179</v>
      </c>
      <c r="E28" s="289" t="s">
        <v>184</v>
      </c>
      <c r="F28" s="289" t="s">
        <v>182</v>
      </c>
      <c r="G28" s="276" t="s">
        <v>181</v>
      </c>
      <c r="H28" s="171" t="s">
        <v>104</v>
      </c>
      <c r="I28" s="290" t="s">
        <v>83</v>
      </c>
      <c r="J28" s="236">
        <v>33</v>
      </c>
      <c r="K28" s="186"/>
      <c r="L28" s="237">
        <f>J28*K28</f>
        <v>0</v>
      </c>
      <c r="M28" s="237">
        <f t="shared" ref="M28" si="7">L28*0.22</f>
        <v>0</v>
      </c>
      <c r="N28" s="238">
        <f>L28+M28</f>
        <v>0</v>
      </c>
      <c r="O28" s="197"/>
    </row>
    <row r="29" spans="1:15" x14ac:dyDescent="0.25">
      <c r="A29" s="183"/>
      <c r="B29" s="1"/>
      <c r="C29" s="254"/>
      <c r="D29" s="263"/>
      <c r="E29" s="222"/>
      <c r="F29" s="168"/>
      <c r="G29" s="168"/>
      <c r="H29" s="1"/>
      <c r="I29" s="168"/>
      <c r="J29" s="1"/>
      <c r="K29" s="1"/>
      <c r="L29" s="1"/>
      <c r="M29" s="1"/>
      <c r="N29" s="1"/>
      <c r="O29" s="197"/>
    </row>
    <row r="30" spans="1:15" ht="15" x14ac:dyDescent="0.25">
      <c r="A30" s="312" t="s">
        <v>128</v>
      </c>
      <c r="B30" s="313"/>
      <c r="C30" s="313"/>
      <c r="D30" s="313"/>
      <c r="E30" s="313"/>
      <c r="F30" s="313"/>
      <c r="G30" s="313"/>
      <c r="H30" s="313"/>
      <c r="I30" s="313"/>
      <c r="J30" s="313"/>
      <c r="K30" s="313"/>
      <c r="L30" s="313"/>
      <c r="M30" s="313"/>
      <c r="N30" s="313"/>
      <c r="O30" s="245">
        <f>SUM(K8:K14)+SUM(K18:K19)+SUM(K27:K28)</f>
        <v>0</v>
      </c>
    </row>
    <row r="31" spans="1:15" x14ac:dyDescent="0.25">
      <c r="A31" s="198"/>
      <c r="B31" s="2"/>
      <c r="C31" s="259"/>
      <c r="D31" s="270"/>
      <c r="E31" s="246"/>
      <c r="F31" s="247"/>
      <c r="G31" s="247"/>
      <c r="H31" s="2"/>
      <c r="I31" s="247"/>
      <c r="J31" s="2"/>
      <c r="K31" s="2"/>
      <c r="L31" s="2"/>
      <c r="M31" s="2"/>
      <c r="N31" s="2"/>
      <c r="O31" s="199"/>
    </row>
  </sheetData>
  <sheetProtection algorithmName="SHA-512" hashValue="WzvnWxfZdCLCwfgKIYpATfvwSK0MOt7L3WJblM9dTzm59zrsqsGy41m/secXY0+ECGRWV7wiWSg9MET0BS+61Q==" saltValue="XXeEE3gtYcoIQIreyYf5JA==" spinCount="100000" sheet="1" objects="1" scenarios="1"/>
  <mergeCells count="38">
    <mergeCell ref="G25:G26"/>
    <mergeCell ref="H25:H26"/>
    <mergeCell ref="I25:I26"/>
    <mergeCell ref="J25:J26"/>
    <mergeCell ref="C27:C28"/>
    <mergeCell ref="B25:B26"/>
    <mergeCell ref="C25:C26"/>
    <mergeCell ref="D25:D26"/>
    <mergeCell ref="E25:E26"/>
    <mergeCell ref="F25:F26"/>
    <mergeCell ref="D6:D7"/>
    <mergeCell ref="E6:E7"/>
    <mergeCell ref="F6:F7"/>
    <mergeCell ref="C16:C17"/>
    <mergeCell ref="D16:D17"/>
    <mergeCell ref="E16:E17"/>
    <mergeCell ref="F16:F17"/>
    <mergeCell ref="F9:F10"/>
    <mergeCell ref="C8:C10"/>
    <mergeCell ref="C11:C14"/>
    <mergeCell ref="D11:D14"/>
    <mergeCell ref="F11:F14"/>
    <mergeCell ref="A30:N30"/>
    <mergeCell ref="B21:B22"/>
    <mergeCell ref="G21:G22"/>
    <mergeCell ref="B6:B7"/>
    <mergeCell ref="G6:G7"/>
    <mergeCell ref="H6:H7"/>
    <mergeCell ref="I6:I7"/>
    <mergeCell ref="J6:J7"/>
    <mergeCell ref="G23:I23"/>
    <mergeCell ref="B16:B17"/>
    <mergeCell ref="G16:G17"/>
    <mergeCell ref="H16:H17"/>
    <mergeCell ref="I16:I17"/>
    <mergeCell ref="J16:J17"/>
    <mergeCell ref="D9:D10"/>
    <mergeCell ref="C6:C7"/>
  </mergeCells>
  <conditionalFormatting sqref="K12 K8:K10">
    <cfRule type="cellIs" dxfId="17" priority="44" operator="equal">
      <formula>0</formula>
    </cfRule>
  </conditionalFormatting>
  <conditionalFormatting sqref="K12 K8:K10">
    <cfRule type="cellIs" dxfId="16" priority="45" operator="greaterThan">
      <formula>0</formula>
    </cfRule>
  </conditionalFormatting>
  <conditionalFormatting sqref="K11">
    <cfRule type="cellIs" dxfId="15" priority="24" operator="equal">
      <formula>0</formula>
    </cfRule>
  </conditionalFormatting>
  <conditionalFormatting sqref="K11">
    <cfRule type="cellIs" dxfId="14" priority="25" operator="greaterThan">
      <formula>0</formula>
    </cfRule>
  </conditionalFormatting>
  <conditionalFormatting sqref="K14">
    <cfRule type="cellIs" dxfId="13" priority="20" operator="equal">
      <formula>0</formula>
    </cfRule>
  </conditionalFormatting>
  <conditionalFormatting sqref="K14">
    <cfRule type="cellIs" dxfId="12" priority="21" operator="greaterThan">
      <formula>0</formula>
    </cfRule>
  </conditionalFormatting>
  <conditionalFormatting sqref="K18">
    <cfRule type="cellIs" dxfId="11" priority="14" operator="equal">
      <formula>0</formula>
    </cfRule>
  </conditionalFormatting>
  <conditionalFormatting sqref="K18">
    <cfRule type="cellIs" dxfId="10" priority="15" operator="greaterThan">
      <formula>0</formula>
    </cfRule>
  </conditionalFormatting>
  <conditionalFormatting sqref="K19">
    <cfRule type="cellIs" dxfId="9" priority="12" operator="equal">
      <formula>0</formula>
    </cfRule>
  </conditionalFormatting>
  <conditionalFormatting sqref="K19">
    <cfRule type="cellIs" dxfId="8" priority="13" operator="greaterThan">
      <formula>0</formula>
    </cfRule>
  </conditionalFormatting>
  <conditionalFormatting sqref="K23">
    <cfRule type="cellIs" dxfId="7" priority="10" operator="equal">
      <formula>0</formula>
    </cfRule>
  </conditionalFormatting>
  <conditionalFormatting sqref="K23">
    <cfRule type="cellIs" dxfId="6" priority="11" operator="greaterThan">
      <formula>0</formula>
    </cfRule>
  </conditionalFormatting>
  <conditionalFormatting sqref="K13">
    <cfRule type="cellIs" dxfId="5" priority="5" operator="equal">
      <formula>0</formula>
    </cfRule>
  </conditionalFormatting>
  <conditionalFormatting sqref="K13">
    <cfRule type="cellIs" dxfId="4" priority="6" operator="greaterThan">
      <formula>0</formula>
    </cfRule>
  </conditionalFormatting>
  <conditionalFormatting sqref="K27">
    <cfRule type="cellIs" dxfId="3" priority="3" operator="equal">
      <formula>0</formula>
    </cfRule>
  </conditionalFormatting>
  <conditionalFormatting sqref="K27">
    <cfRule type="cellIs" dxfId="2" priority="4" operator="greaterThan">
      <formula>0</formula>
    </cfRule>
  </conditionalFormatting>
  <conditionalFormatting sqref="K28">
    <cfRule type="cellIs" dxfId="1" priority="1" operator="equal">
      <formula>0</formula>
    </cfRule>
  </conditionalFormatting>
  <conditionalFormatting sqref="K28">
    <cfRule type="cellIs" dxfId="0" priority="2" operator="greaterThan">
      <formula>0</formula>
    </cfRule>
  </conditionalFormatting>
  <pageMargins left="0.7" right="0.7" top="0.75" bottom="0.75" header="0.3" footer="0.3"/>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2</vt:i4>
      </vt:variant>
    </vt:vector>
  </HeadingPairs>
  <TitlesOfParts>
    <vt:vector size="5" baseType="lpstr">
      <vt:lpstr>Splošni popis</vt:lpstr>
      <vt:lpstr>Podatki</vt:lpstr>
      <vt:lpstr>Popis del</vt:lpstr>
      <vt:lpstr>Podatki!Področje_tiskanja</vt:lpstr>
      <vt:lpstr>'Popis del'!Področje_tiskanja</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DROBEŽ Matjaž</dc:creator>
  <cp:lastModifiedBy>ŠPAN Maša</cp:lastModifiedBy>
  <cp:lastPrinted>2022-03-24T09:22:01Z</cp:lastPrinted>
  <dcterms:created xsi:type="dcterms:W3CDTF">2014-01-17T08:33:32Z</dcterms:created>
  <dcterms:modified xsi:type="dcterms:W3CDTF">2025-04-22T07:03:09Z</dcterms:modified>
</cp:coreProperties>
</file>